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RD-Remoto-m05-d28-2025-v1\IRD\2023\SECMAP\Proc IRD 000946_2023 Manut Predial m05_d28_2025-v1\Instrução Proc\"/>
    </mc:Choice>
  </mc:AlternateContent>
  <xr:revisionPtr revIDLastSave="0" documentId="13_ncr:1_{79BA8A25-12D2-40BD-9022-CC038B65716E}" xr6:coauthVersionLast="47" xr6:coauthVersionMax="47" xr10:uidLastSave="{00000000-0000-0000-0000-000000000000}"/>
  <bookViews>
    <workbookView xWindow="-120" yWindow="-120" windowWidth="29040" windowHeight="15720" firstSheet="11" activeTab="16" xr2:uid="{C1F3BBED-060E-4CB9-89C7-C707B05FB939}"/>
  </bookViews>
  <sheets>
    <sheet name="Proposta Comercial" sheetId="1" r:id="rId1"/>
    <sheet name="Plan Coord do Serv" sheetId="2" r:id="rId2"/>
    <sheet name="Plan Enc Geral Const Civil" sheetId="3" r:id="rId3"/>
    <sheet name="Plan Enc Geral Elétrica" sheetId="4" r:id="rId4"/>
    <sheet name="Plan Tec Cab Estrut" sheetId="5" r:id="rId5"/>
    <sheet name="Plan Bomb Hidr Manut" sheetId="6" r:id="rId6"/>
    <sheet name="Plan Meio Ofic Bomb Hidr" sheetId="7" r:id="rId7"/>
    <sheet name="Plan Eletric Manut" sheetId="8" r:id="rId8"/>
    <sheet name="Plan Marceneiro" sheetId="9" r:id="rId9"/>
    <sheet name="Plan Mec de Refrig" sheetId="10" r:id="rId10"/>
    <sheet name="Plan Meio Ofic de Refrig" sheetId="11" r:id="rId11"/>
    <sheet name="Plan Pedreiro" sheetId="12" r:id="rId12"/>
    <sheet name="Plan Meio Ofic Pedreiro" sheetId="13" r:id="rId13"/>
    <sheet name="Plan Pintor" sheetId="14" r:id="rId14"/>
    <sheet name="Plan Meio Ofic Pintor" sheetId="15" r:id="rId15"/>
    <sheet name="Plan Insp de Qualid" sheetId="16" r:id="rId16"/>
    <sheet name="Plan Sold oxigás, elétr, tig" sheetId="17" r:id="rId17"/>
  </sheets>
  <externalReferences>
    <externalReference r:id="rId18"/>
  </externalReferences>
  <definedNames>
    <definedName name="_xlnm.Print_Area" localSheetId="0">'Proposta Comercial'!$A$1:$N$87</definedName>
    <definedName name="_xlnm.Print_Titles" localSheetId="0">'Proposta Comercial'!$1:$6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5" i="1" l="1"/>
  <c r="N44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G62" i="2"/>
  <c r="K40" i="1"/>
  <c r="L40" i="1" s="1"/>
  <c r="M40" i="1" s="1"/>
  <c r="K39" i="1"/>
  <c r="L39" i="1" s="1"/>
  <c r="M39" i="1" s="1"/>
  <c r="K38" i="1"/>
  <c r="L38" i="1" s="1"/>
  <c r="M38" i="1" s="1"/>
  <c r="K37" i="1"/>
  <c r="L37" i="1" s="1"/>
  <c r="M37" i="1" s="1"/>
  <c r="K36" i="1"/>
  <c r="L36" i="1" s="1"/>
  <c r="M36" i="1" s="1"/>
  <c r="K35" i="1"/>
  <c r="L35" i="1" s="1"/>
  <c r="M35" i="1" s="1"/>
  <c r="K34" i="1"/>
  <c r="L34" i="1" s="1"/>
  <c r="M34" i="1" s="1"/>
  <c r="K33" i="1"/>
  <c r="L33" i="1" s="1"/>
  <c r="M33" i="1" s="1"/>
  <c r="K32" i="1"/>
  <c r="L32" i="1" s="1"/>
  <c r="M32" i="1" s="1"/>
  <c r="K31" i="1"/>
  <c r="L31" i="1" s="1"/>
  <c r="M31" i="1" s="1"/>
  <c r="K30" i="1"/>
  <c r="L30" i="1" s="1"/>
  <c r="M30" i="1" s="1"/>
  <c r="K29" i="1"/>
  <c r="L29" i="1" s="1"/>
  <c r="M29" i="1" s="1"/>
  <c r="K28" i="1"/>
  <c r="L28" i="1" s="1"/>
  <c r="M28" i="1" s="1"/>
  <c r="K27" i="1"/>
  <c r="L27" i="1" s="1"/>
  <c r="M27" i="1" s="1"/>
  <c r="K26" i="1"/>
  <c r="L26" i="1" s="1"/>
  <c r="M26" i="1" s="1"/>
  <c r="G128" i="17" l="1"/>
  <c r="G127" i="17"/>
  <c r="G126" i="17"/>
  <c r="G117" i="17"/>
  <c r="G121" i="17" s="1"/>
  <c r="G142" i="17" s="1"/>
  <c r="G109" i="17"/>
  <c r="G63" i="17"/>
  <c r="G50" i="17"/>
  <c r="F41" i="17"/>
  <c r="G26" i="17"/>
  <c r="H61" i="17" s="1"/>
  <c r="G128" i="16"/>
  <c r="G127" i="16"/>
  <c r="G126" i="16"/>
  <c r="G117" i="16"/>
  <c r="G121" i="16" s="1"/>
  <c r="G142" i="16" s="1"/>
  <c r="G109" i="16"/>
  <c r="G63" i="16"/>
  <c r="G50" i="16"/>
  <c r="F41" i="16"/>
  <c r="G26" i="16"/>
  <c r="H61" i="16" s="1"/>
  <c r="G128" i="15"/>
  <c r="G127" i="15"/>
  <c r="G126" i="15"/>
  <c r="G121" i="15"/>
  <c r="G142" i="15" s="1"/>
  <c r="G117" i="15"/>
  <c r="F111" i="15"/>
  <c r="G109" i="15"/>
  <c r="G63" i="15"/>
  <c r="G56" i="15"/>
  <c r="F82" i="15" s="1"/>
  <c r="G50" i="15"/>
  <c r="F42" i="15"/>
  <c r="F41" i="15"/>
  <c r="G26" i="15"/>
  <c r="G27" i="15" s="1"/>
  <c r="G142" i="14"/>
  <c r="G128" i="14"/>
  <c r="G127" i="14"/>
  <c r="G126" i="14"/>
  <c r="G121" i="14"/>
  <c r="G117" i="14"/>
  <c r="F111" i="14"/>
  <c r="G109" i="14"/>
  <c r="F82" i="14"/>
  <c r="G63" i="14"/>
  <c r="G56" i="14"/>
  <c r="G50" i="14"/>
  <c r="F42" i="14"/>
  <c r="F41" i="14"/>
  <c r="G31" i="14"/>
  <c r="G27" i="14"/>
  <c r="G26" i="14"/>
  <c r="H61" i="14" s="1"/>
  <c r="G128" i="13"/>
  <c r="G127" i="13"/>
  <c r="G126" i="13"/>
  <c r="G121" i="13"/>
  <c r="G142" i="13" s="1"/>
  <c r="G117" i="13"/>
  <c r="G109" i="13"/>
  <c r="F82" i="13"/>
  <c r="G63" i="13"/>
  <c r="H61" i="13"/>
  <c r="G56" i="13"/>
  <c r="F111" i="13" s="1"/>
  <c r="G50" i="13"/>
  <c r="F41" i="13"/>
  <c r="G26" i="13"/>
  <c r="G61" i="13" s="1"/>
  <c r="G65" i="13" s="1"/>
  <c r="G72" i="13" s="1"/>
  <c r="G142" i="12"/>
  <c r="G128" i="12"/>
  <c r="G127" i="12"/>
  <c r="G126" i="12"/>
  <c r="G121" i="12"/>
  <c r="G117" i="12"/>
  <c r="F111" i="12"/>
  <c r="G109" i="12"/>
  <c r="F82" i="12"/>
  <c r="G65" i="12"/>
  <c r="G72" i="12" s="1"/>
  <c r="G63" i="12"/>
  <c r="G61" i="12"/>
  <c r="G56" i="12"/>
  <c r="G50" i="12"/>
  <c r="F42" i="12"/>
  <c r="F41" i="12"/>
  <c r="G31" i="12"/>
  <c r="G26" i="12"/>
  <c r="G27" i="12" s="1"/>
  <c r="G142" i="11"/>
  <c r="G128" i="11"/>
  <c r="G127" i="11"/>
  <c r="G126" i="11"/>
  <c r="G121" i="11"/>
  <c r="G117" i="11"/>
  <c r="F111" i="11"/>
  <c r="G109" i="11"/>
  <c r="F82" i="11"/>
  <c r="G63" i="11"/>
  <c r="G56" i="11"/>
  <c r="G50" i="11"/>
  <c r="F42" i="11"/>
  <c r="F41" i="11"/>
  <c r="G26" i="11"/>
  <c r="G31" i="11" s="1"/>
  <c r="G128" i="10"/>
  <c r="G127" i="10"/>
  <c r="G126" i="10"/>
  <c r="G117" i="10"/>
  <c r="G121" i="10" s="1"/>
  <c r="G142" i="10" s="1"/>
  <c r="G109" i="10"/>
  <c r="G63" i="10"/>
  <c r="G50" i="10"/>
  <c r="F41" i="10"/>
  <c r="G26" i="10"/>
  <c r="H61" i="10" s="1"/>
  <c r="G128" i="9"/>
  <c r="G127" i="9"/>
  <c r="G126" i="9"/>
  <c r="G121" i="9"/>
  <c r="G142" i="9" s="1"/>
  <c r="G117" i="9"/>
  <c r="G109" i="9"/>
  <c r="G63" i="9"/>
  <c r="G50" i="9"/>
  <c r="F41" i="9"/>
  <c r="G26" i="9"/>
  <c r="H61" i="9" s="1"/>
  <c r="G128" i="8"/>
  <c r="G127" i="8"/>
  <c r="G126" i="8"/>
  <c r="G117" i="8"/>
  <c r="G121" i="8" s="1"/>
  <c r="G142" i="8" s="1"/>
  <c r="G109" i="8"/>
  <c r="G63" i="8"/>
  <c r="G50" i="8"/>
  <c r="G56" i="8" s="1"/>
  <c r="F41" i="8"/>
  <c r="G26" i="8"/>
  <c r="H61" i="8" s="1"/>
  <c r="G128" i="7"/>
  <c r="G127" i="7"/>
  <c r="G126" i="7"/>
  <c r="G117" i="7"/>
  <c r="G121" i="7" s="1"/>
  <c r="G142" i="7" s="1"/>
  <c r="G109" i="7"/>
  <c r="G63" i="7"/>
  <c r="G50" i="7"/>
  <c r="F41" i="7"/>
  <c r="G26" i="7"/>
  <c r="G61" i="7" s="1"/>
  <c r="G65" i="7" s="1"/>
  <c r="G72" i="7" s="1"/>
  <c r="G27" i="17" l="1"/>
  <c r="G32" i="17" s="1"/>
  <c r="G31" i="17"/>
  <c r="G56" i="17"/>
  <c r="G61" i="17"/>
  <c r="G65" i="17" s="1"/>
  <c r="G72" i="17" s="1"/>
  <c r="H50" i="16"/>
  <c r="G27" i="16"/>
  <c r="G31" i="16"/>
  <c r="G32" i="16"/>
  <c r="G56" i="16"/>
  <c r="G61" i="16"/>
  <c r="G65" i="16" s="1"/>
  <c r="G72" i="16" s="1"/>
  <c r="G32" i="15"/>
  <c r="G78" i="15" s="1"/>
  <c r="G31" i="15"/>
  <c r="H61" i="15"/>
  <c r="G61" i="15"/>
  <c r="G65" i="15" s="1"/>
  <c r="G72" i="15" s="1"/>
  <c r="G61" i="14"/>
  <c r="G65" i="14" s="1"/>
  <c r="G72" i="14" s="1"/>
  <c r="G32" i="14"/>
  <c r="G138" i="14" s="1"/>
  <c r="G31" i="13"/>
  <c r="G27" i="13"/>
  <c r="F42" i="13"/>
  <c r="H61" i="12"/>
  <c r="G32" i="12"/>
  <c r="G138" i="12"/>
  <c r="G92" i="12"/>
  <c r="H51" i="12"/>
  <c r="G95" i="12"/>
  <c r="G91" i="12"/>
  <c r="G78" i="12"/>
  <c r="H50" i="12"/>
  <c r="G40" i="12"/>
  <c r="H54" i="12"/>
  <c r="H52" i="12"/>
  <c r="H49" i="12"/>
  <c r="G39" i="12"/>
  <c r="G41" i="12" s="1"/>
  <c r="G42" i="12" s="1"/>
  <c r="G96" i="12"/>
  <c r="H55" i="12"/>
  <c r="H48" i="12"/>
  <c r="G94" i="12"/>
  <c r="G81" i="12"/>
  <c r="G83" i="12" s="1"/>
  <c r="H53" i="12"/>
  <c r="G93" i="12"/>
  <c r="G61" i="11"/>
  <c r="G65" i="11" s="1"/>
  <c r="G72" i="11" s="1"/>
  <c r="H61" i="11"/>
  <c r="G27" i="11"/>
  <c r="G32" i="11" s="1"/>
  <c r="H50" i="11" s="1"/>
  <c r="G138" i="11"/>
  <c r="G92" i="11"/>
  <c r="H51" i="11"/>
  <c r="G91" i="11"/>
  <c r="G78" i="11"/>
  <c r="H54" i="11"/>
  <c r="G81" i="11"/>
  <c r="G83" i="11" s="1"/>
  <c r="H53" i="11"/>
  <c r="G93" i="11"/>
  <c r="H52" i="11"/>
  <c r="G40" i="11"/>
  <c r="H49" i="11"/>
  <c r="G39" i="11"/>
  <c r="G96" i="11"/>
  <c r="H55" i="11"/>
  <c r="H48" i="11"/>
  <c r="G95" i="11"/>
  <c r="G94" i="11"/>
  <c r="G82" i="11"/>
  <c r="G31" i="10"/>
  <c r="G27" i="10"/>
  <c r="G32" i="10" s="1"/>
  <c r="G56" i="10"/>
  <c r="G61" i="10"/>
  <c r="G65" i="10" s="1"/>
  <c r="G72" i="10" s="1"/>
  <c r="G31" i="9"/>
  <c r="G56" i="9"/>
  <c r="G27" i="9"/>
  <c r="G61" i="9"/>
  <c r="G65" i="9" s="1"/>
  <c r="G72" i="9" s="1"/>
  <c r="G31" i="8"/>
  <c r="F82" i="8"/>
  <c r="F111" i="8"/>
  <c r="F42" i="8"/>
  <c r="G27" i="8"/>
  <c r="G32" i="8" s="1"/>
  <c r="G61" i="8"/>
  <c r="G65" i="8" s="1"/>
  <c r="G72" i="8" s="1"/>
  <c r="H61" i="7"/>
  <c r="G27" i="7"/>
  <c r="G31" i="7"/>
  <c r="G32" i="7" s="1"/>
  <c r="G56" i="7"/>
  <c r="G138" i="17" l="1"/>
  <c r="G92" i="17"/>
  <c r="H51" i="17"/>
  <c r="H54" i="17"/>
  <c r="H52" i="17"/>
  <c r="G91" i="17"/>
  <c r="G78" i="17"/>
  <c r="G40" i="17"/>
  <c r="G95" i="17"/>
  <c r="H49" i="17"/>
  <c r="G39" i="17"/>
  <c r="G96" i="17"/>
  <c r="H55" i="17"/>
  <c r="H48" i="17"/>
  <c r="G94" i="17"/>
  <c r="G81" i="17"/>
  <c r="G83" i="17" s="1"/>
  <c r="H53" i="17"/>
  <c r="G93" i="17"/>
  <c r="H50" i="17"/>
  <c r="F82" i="17"/>
  <c r="F42" i="17"/>
  <c r="F111" i="17"/>
  <c r="F111" i="16"/>
  <c r="F82" i="16"/>
  <c r="F42" i="16"/>
  <c r="G138" i="16"/>
  <c r="G92" i="16"/>
  <c r="H51" i="16"/>
  <c r="H52" i="16"/>
  <c r="G91" i="16"/>
  <c r="G78" i="16"/>
  <c r="G40" i="16"/>
  <c r="H49" i="16"/>
  <c r="G39" i="16"/>
  <c r="G96" i="16"/>
  <c r="H55" i="16"/>
  <c r="H48" i="16"/>
  <c r="G93" i="16"/>
  <c r="G95" i="16"/>
  <c r="H54" i="16"/>
  <c r="G94" i="16"/>
  <c r="G81" i="16"/>
  <c r="G83" i="16" s="1"/>
  <c r="H53" i="16"/>
  <c r="G93" i="15"/>
  <c r="H49" i="15"/>
  <c r="H51" i="15"/>
  <c r="G96" i="15"/>
  <c r="G39" i="15"/>
  <c r="G94" i="15"/>
  <c r="H52" i="15"/>
  <c r="G81" i="15"/>
  <c r="G83" i="15" s="1"/>
  <c r="H54" i="15"/>
  <c r="G95" i="15"/>
  <c r="G138" i="15"/>
  <c r="H50" i="15"/>
  <c r="G91" i="15"/>
  <c r="G97" i="15" s="1"/>
  <c r="G108" i="15" s="1"/>
  <c r="G110" i="15" s="1"/>
  <c r="G92" i="15"/>
  <c r="G40" i="15"/>
  <c r="H53" i="15"/>
  <c r="H48" i="15"/>
  <c r="H56" i="15" s="1"/>
  <c r="G71" i="15" s="1"/>
  <c r="H55" i="15"/>
  <c r="G79" i="15"/>
  <c r="G80" i="15"/>
  <c r="G94" i="14"/>
  <c r="G93" i="14"/>
  <c r="H54" i="14"/>
  <c r="G95" i="14"/>
  <c r="H48" i="14"/>
  <c r="H56" i="14" s="1"/>
  <c r="G71" i="14" s="1"/>
  <c r="G78" i="14"/>
  <c r="G79" i="14" s="1"/>
  <c r="G91" i="14"/>
  <c r="H52" i="14"/>
  <c r="G96" i="14"/>
  <c r="H51" i="14"/>
  <c r="G40" i="14"/>
  <c r="H50" i="14"/>
  <c r="H55" i="14"/>
  <c r="H53" i="14"/>
  <c r="G39" i="14"/>
  <c r="G41" i="14" s="1"/>
  <c r="G92" i="14"/>
  <c r="G81" i="14"/>
  <c r="H49" i="14"/>
  <c r="G80" i="14"/>
  <c r="G32" i="13"/>
  <c r="G97" i="12"/>
  <c r="G108" i="12" s="1"/>
  <c r="G110" i="12" s="1"/>
  <c r="H56" i="12"/>
  <c r="G71" i="12" s="1"/>
  <c r="G43" i="12"/>
  <c r="G70" i="12" s="1"/>
  <c r="G79" i="12"/>
  <c r="G80" i="12"/>
  <c r="G82" i="12"/>
  <c r="G41" i="11"/>
  <c r="G97" i="11"/>
  <c r="G108" i="11" s="1"/>
  <c r="G110" i="11" s="1"/>
  <c r="G79" i="11"/>
  <c r="G80" i="11"/>
  <c r="G84" i="11" s="1"/>
  <c r="G140" i="11" s="1"/>
  <c r="H56" i="11"/>
  <c r="G71" i="11" s="1"/>
  <c r="G42" i="11"/>
  <c r="G43" i="11" s="1"/>
  <c r="G70" i="11" s="1"/>
  <c r="G73" i="11" s="1"/>
  <c r="G139" i="11" s="1"/>
  <c r="G138" i="10"/>
  <c r="G92" i="10"/>
  <c r="H51" i="10"/>
  <c r="G93" i="10"/>
  <c r="H52" i="10"/>
  <c r="G91" i="10"/>
  <c r="G78" i="10"/>
  <c r="G94" i="10"/>
  <c r="G40" i="10"/>
  <c r="H53" i="10"/>
  <c r="H49" i="10"/>
  <c r="G39" i="10"/>
  <c r="G96" i="10"/>
  <c r="H55" i="10"/>
  <c r="H48" i="10"/>
  <c r="G95" i="10"/>
  <c r="H54" i="10"/>
  <c r="G81" i="10"/>
  <c r="G83" i="10" s="1"/>
  <c r="H50" i="10"/>
  <c r="F82" i="10"/>
  <c r="G82" i="10" s="1"/>
  <c r="F111" i="10"/>
  <c r="F42" i="10"/>
  <c r="G32" i="9"/>
  <c r="G92" i="9" s="1"/>
  <c r="G138" i="9"/>
  <c r="G94" i="9"/>
  <c r="H54" i="9"/>
  <c r="F111" i="9"/>
  <c r="F42" i="9"/>
  <c r="F82" i="9"/>
  <c r="G138" i="8"/>
  <c r="G92" i="8"/>
  <c r="H51" i="8"/>
  <c r="G96" i="8"/>
  <c r="G91" i="8"/>
  <c r="G78" i="8"/>
  <c r="H50" i="8"/>
  <c r="G40" i="8"/>
  <c r="H48" i="8"/>
  <c r="H54" i="8"/>
  <c r="H49" i="8"/>
  <c r="G39" i="8"/>
  <c r="H55" i="8"/>
  <c r="G95" i="8"/>
  <c r="G94" i="8"/>
  <c r="G81" i="8"/>
  <c r="G83" i="8" s="1"/>
  <c r="H53" i="8"/>
  <c r="G93" i="8"/>
  <c r="H52" i="8"/>
  <c r="F82" i="7"/>
  <c r="F111" i="7"/>
  <c r="F42" i="7"/>
  <c r="G91" i="7"/>
  <c r="G78" i="7"/>
  <c r="H54" i="7"/>
  <c r="G40" i="7"/>
  <c r="G96" i="7"/>
  <c r="H48" i="7"/>
  <c r="G138" i="7"/>
  <c r="G92" i="7"/>
  <c r="H49" i="7"/>
  <c r="G39" i="7"/>
  <c r="H55" i="7"/>
  <c r="G95" i="7"/>
  <c r="H51" i="7"/>
  <c r="G94" i="7"/>
  <c r="G81" i="7"/>
  <c r="G83" i="7" s="1"/>
  <c r="H53" i="7"/>
  <c r="G93" i="7"/>
  <c r="H52" i="7"/>
  <c r="H50" i="7"/>
  <c r="G82" i="17" l="1"/>
  <c r="G79" i="17"/>
  <c r="G80" i="17"/>
  <c r="H56" i="17"/>
  <c r="G71" i="17" s="1"/>
  <c r="G97" i="17"/>
  <c r="G108" i="17" s="1"/>
  <c r="G110" i="17" s="1"/>
  <c r="G41" i="17"/>
  <c r="G82" i="16"/>
  <c r="H56" i="16"/>
  <c r="G71" i="16" s="1"/>
  <c r="G79" i="16"/>
  <c r="G80" i="16"/>
  <c r="G97" i="16"/>
  <c r="G108" i="16" s="1"/>
  <c r="G110" i="16" s="1"/>
  <c r="G41" i="16"/>
  <c r="G42" i="16"/>
  <c r="G84" i="15"/>
  <c r="G140" i="15" s="1"/>
  <c r="G41" i="15"/>
  <c r="G42" i="15" s="1"/>
  <c r="G43" i="15" s="1"/>
  <c r="G70" i="15" s="1"/>
  <c r="G73" i="15" s="1"/>
  <c r="G139" i="15" s="1"/>
  <c r="G82" i="15"/>
  <c r="G111" i="15"/>
  <c r="G112" i="15" s="1"/>
  <c r="G141" i="15" s="1"/>
  <c r="G84" i="14"/>
  <c r="G140" i="14" s="1"/>
  <c r="G83" i="14"/>
  <c r="G82" i="14"/>
  <c r="G97" i="14"/>
  <c r="G108" i="14" s="1"/>
  <c r="G110" i="14" s="1"/>
  <c r="G111" i="14" s="1"/>
  <c r="G112" i="14" s="1"/>
  <c r="G141" i="14" s="1"/>
  <c r="G42" i="14"/>
  <c r="G43" i="14" s="1"/>
  <c r="G70" i="14" s="1"/>
  <c r="G73" i="14" s="1"/>
  <c r="G139" i="14" s="1"/>
  <c r="G40" i="13"/>
  <c r="G81" i="13"/>
  <c r="G138" i="13"/>
  <c r="G39" i="13"/>
  <c r="H53" i="13"/>
  <c r="G92" i="13"/>
  <c r="H54" i="13"/>
  <c r="G93" i="13"/>
  <c r="G96" i="13"/>
  <c r="H52" i="13"/>
  <c r="H55" i="13"/>
  <c r="G78" i="13"/>
  <c r="H48" i="13"/>
  <c r="H49" i="13"/>
  <c r="H51" i="13"/>
  <c r="G95" i="13"/>
  <c r="G91" i="13"/>
  <c r="G97" i="13" s="1"/>
  <c r="G108" i="13" s="1"/>
  <c r="G110" i="13" s="1"/>
  <c r="G111" i="13" s="1"/>
  <c r="G112" i="13" s="1"/>
  <c r="G141" i="13" s="1"/>
  <c r="H50" i="13"/>
  <c r="G94" i="13"/>
  <c r="G84" i="12"/>
  <c r="G140" i="12" s="1"/>
  <c r="G73" i="12"/>
  <c r="G139" i="12" s="1"/>
  <c r="G111" i="12"/>
  <c r="G112" i="12" s="1"/>
  <c r="G141" i="12" s="1"/>
  <c r="G111" i="11"/>
  <c r="G112" i="11" s="1"/>
  <c r="G141" i="11" s="1"/>
  <c r="G143" i="11" s="1"/>
  <c r="G97" i="10"/>
  <c r="G108" i="10" s="1"/>
  <c r="G110" i="10" s="1"/>
  <c r="G111" i="10"/>
  <c r="H56" i="10"/>
  <c r="G71" i="10" s="1"/>
  <c r="G79" i="10"/>
  <c r="G80" i="10"/>
  <c r="G84" i="10" s="1"/>
  <c r="G140" i="10" s="1"/>
  <c r="G41" i="10"/>
  <c r="G42" i="10" s="1"/>
  <c r="G81" i="9"/>
  <c r="G83" i="9" s="1"/>
  <c r="G78" i="9"/>
  <c r="G79" i="9" s="1"/>
  <c r="G39" i="9"/>
  <c r="H50" i="9"/>
  <c r="H49" i="9"/>
  <c r="H51" i="9"/>
  <c r="G95" i="9"/>
  <c r="G40" i="9"/>
  <c r="H48" i="9"/>
  <c r="G93" i="9"/>
  <c r="H55" i="9"/>
  <c r="G96" i="9"/>
  <c r="G91" i="9"/>
  <c r="G97" i="9" s="1"/>
  <c r="G108" i="9" s="1"/>
  <c r="G110" i="9" s="1"/>
  <c r="H53" i="9"/>
  <c r="H52" i="9"/>
  <c r="G80" i="9"/>
  <c r="G41" i="9"/>
  <c r="G42" i="9" s="1"/>
  <c r="G97" i="8"/>
  <c r="G108" i="8" s="1"/>
  <c r="G110" i="8" s="1"/>
  <c r="G82" i="8"/>
  <c r="G79" i="8"/>
  <c r="G80" i="8"/>
  <c r="G84" i="8" s="1"/>
  <c r="G140" i="8" s="1"/>
  <c r="G41" i="8"/>
  <c r="H56" i="8"/>
  <c r="G71" i="8" s="1"/>
  <c r="G80" i="7"/>
  <c r="G79" i="7"/>
  <c r="G41" i="7"/>
  <c r="G97" i="7"/>
  <c r="G108" i="7" s="1"/>
  <c r="G110" i="7" s="1"/>
  <c r="G111" i="7" s="1"/>
  <c r="H56" i="7"/>
  <c r="G71" i="7" s="1"/>
  <c r="G82" i="7"/>
  <c r="G84" i="17" l="1"/>
  <c r="G140" i="17" s="1"/>
  <c r="G42" i="17"/>
  <c r="G43" i="17" s="1"/>
  <c r="G70" i="17" s="1"/>
  <c r="G73" i="17" s="1"/>
  <c r="G139" i="17" s="1"/>
  <c r="G111" i="17"/>
  <c r="G112" i="17" s="1"/>
  <c r="G141" i="17" s="1"/>
  <c r="G84" i="16"/>
  <c r="G140" i="16" s="1"/>
  <c r="G111" i="16"/>
  <c r="G112" i="16" s="1"/>
  <c r="G141" i="16" s="1"/>
  <c r="G43" i="16"/>
  <c r="G70" i="16" s="1"/>
  <c r="G73" i="16" s="1"/>
  <c r="G139" i="16" s="1"/>
  <c r="G143" i="15"/>
  <c r="H126" i="15" s="1"/>
  <c r="G143" i="14"/>
  <c r="H126" i="14"/>
  <c r="H56" i="13"/>
  <c r="G71" i="13" s="1"/>
  <c r="G80" i="13"/>
  <c r="G79" i="13"/>
  <c r="G41" i="13"/>
  <c r="G83" i="13"/>
  <c r="G82" i="13"/>
  <c r="G143" i="12"/>
  <c r="H126" i="12"/>
  <c r="H127" i="12"/>
  <c r="H126" i="11"/>
  <c r="H127" i="11" s="1"/>
  <c r="G43" i="10"/>
  <c r="G70" i="10" s="1"/>
  <c r="G73" i="10" s="1"/>
  <c r="G139" i="10" s="1"/>
  <c r="G112" i="10"/>
  <c r="G141" i="10" s="1"/>
  <c r="H56" i="9"/>
  <c r="G71" i="9" s="1"/>
  <c r="G82" i="9"/>
  <c r="G84" i="9" s="1"/>
  <c r="G140" i="9" s="1"/>
  <c r="G43" i="9"/>
  <c r="G70" i="9" s="1"/>
  <c r="G73" i="9" s="1"/>
  <c r="G139" i="9" s="1"/>
  <c r="G111" i="9"/>
  <c r="G112" i="9" s="1"/>
  <c r="G141" i="9" s="1"/>
  <c r="G42" i="8"/>
  <c r="G43" i="8" s="1"/>
  <c r="G70" i="8" s="1"/>
  <c r="G73" i="8" s="1"/>
  <c r="G139" i="8" s="1"/>
  <c r="G111" i="8"/>
  <c r="G112" i="8" s="1"/>
  <c r="G141" i="8" s="1"/>
  <c r="G84" i="7"/>
  <c r="G140" i="7" s="1"/>
  <c r="G112" i="7"/>
  <c r="G141" i="7" s="1"/>
  <c r="G42" i="7"/>
  <c r="G43" i="7" s="1"/>
  <c r="G70" i="7" s="1"/>
  <c r="G73" i="7" s="1"/>
  <c r="G139" i="7" s="1"/>
  <c r="G143" i="7" s="1"/>
  <c r="G143" i="17" l="1"/>
  <c r="H126" i="17"/>
  <c r="G143" i="16"/>
  <c r="H127" i="15"/>
  <c r="G145" i="15" s="1"/>
  <c r="H127" i="14"/>
  <c r="G145" i="14" s="1"/>
  <c r="G42" i="13"/>
  <c r="G43" i="13" s="1"/>
  <c r="G70" i="13" s="1"/>
  <c r="G73" i="13" s="1"/>
  <c r="G139" i="13" s="1"/>
  <c r="G143" i="13" s="1"/>
  <c r="G84" i="13"/>
  <c r="G140" i="13" s="1"/>
  <c r="G145" i="12"/>
  <c r="G145" i="11"/>
  <c r="G143" i="10"/>
  <c r="H126" i="10"/>
  <c r="G143" i="9"/>
  <c r="G143" i="8"/>
  <c r="H126" i="7"/>
  <c r="H127" i="7"/>
  <c r="G145" i="7" s="1"/>
  <c r="G128" i="6"/>
  <c r="G127" i="6"/>
  <c r="G126" i="6"/>
  <c r="G121" i="6"/>
  <c r="G142" i="6" s="1"/>
  <c r="G117" i="6"/>
  <c r="F111" i="6"/>
  <c r="G109" i="6"/>
  <c r="G63" i="6"/>
  <c r="G56" i="6"/>
  <c r="F82" i="6" s="1"/>
  <c r="G50" i="6"/>
  <c r="F42" i="6"/>
  <c r="F41" i="6"/>
  <c r="G26" i="6"/>
  <c r="H61" i="6" s="1"/>
  <c r="G128" i="5"/>
  <c r="G127" i="5"/>
  <c r="G126" i="5"/>
  <c r="G121" i="5"/>
  <c r="G142" i="5" s="1"/>
  <c r="G117" i="5"/>
  <c r="F111" i="5"/>
  <c r="G109" i="5"/>
  <c r="F82" i="5"/>
  <c r="G63" i="5"/>
  <c r="G56" i="5"/>
  <c r="G50" i="5"/>
  <c r="F42" i="5"/>
  <c r="F41" i="5"/>
  <c r="G26" i="5"/>
  <c r="H61" i="5" s="1"/>
  <c r="G142" i="4"/>
  <c r="G128" i="4"/>
  <c r="G127" i="4"/>
  <c r="G126" i="4"/>
  <c r="G121" i="4"/>
  <c r="G117" i="4"/>
  <c r="F111" i="4"/>
  <c r="G109" i="4"/>
  <c r="F82" i="4"/>
  <c r="G65" i="4"/>
  <c r="G72" i="4" s="1"/>
  <c r="G63" i="4"/>
  <c r="H61" i="4"/>
  <c r="G61" i="4"/>
  <c r="G56" i="4"/>
  <c r="G50" i="4"/>
  <c r="F42" i="4"/>
  <c r="F41" i="4"/>
  <c r="G31" i="4"/>
  <c r="G32" i="4" s="1"/>
  <c r="G27" i="4"/>
  <c r="G26" i="4"/>
  <c r="G61" i="3"/>
  <c r="G65" i="3" s="1"/>
  <c r="G72" i="3" s="1"/>
  <c r="G31" i="3"/>
  <c r="G142" i="3"/>
  <c r="G128" i="3"/>
  <c r="G127" i="3"/>
  <c r="G126" i="3"/>
  <c r="G121" i="3"/>
  <c r="G117" i="3"/>
  <c r="F111" i="3"/>
  <c r="G109" i="3"/>
  <c r="F82" i="3"/>
  <c r="G63" i="3"/>
  <c r="G56" i="3"/>
  <c r="G50" i="3"/>
  <c r="F42" i="3"/>
  <c r="F41" i="3"/>
  <c r="G26" i="3"/>
  <c r="G27" i="3" s="1"/>
  <c r="G26" i="2"/>
  <c r="G27" i="2" s="1"/>
  <c r="G128" i="2"/>
  <c r="G127" i="2"/>
  <c r="G126" i="2"/>
  <c r="G117" i="2"/>
  <c r="G121" i="2" s="1"/>
  <c r="G142" i="2" s="1"/>
  <c r="G109" i="2"/>
  <c r="G63" i="2"/>
  <c r="G50" i="2"/>
  <c r="G56" i="2" s="1"/>
  <c r="F82" i="2" s="1"/>
  <c r="F41" i="2"/>
  <c r="H61" i="2" l="1"/>
  <c r="H127" i="17"/>
  <c r="G145" i="17" s="1"/>
  <c r="H127" i="16"/>
  <c r="G145" i="16" s="1"/>
  <c r="H131" i="16" s="1"/>
  <c r="H126" i="16"/>
  <c r="H132" i="15"/>
  <c r="H131" i="15"/>
  <c r="H129" i="15"/>
  <c r="H132" i="14"/>
  <c r="H131" i="14"/>
  <c r="H129" i="14"/>
  <c r="H126" i="13"/>
  <c r="H127" i="13" s="1"/>
  <c r="H132" i="12"/>
  <c r="H131" i="12"/>
  <c r="H129" i="12"/>
  <c r="H132" i="11"/>
  <c r="H131" i="11"/>
  <c r="H129" i="11"/>
  <c r="H128" i="11" s="1"/>
  <c r="H133" i="11" s="1"/>
  <c r="G144" i="11" s="1"/>
  <c r="G146" i="11" s="1"/>
  <c r="H127" i="10"/>
  <c r="G145" i="10"/>
  <c r="H126" i="9"/>
  <c r="H126" i="8"/>
  <c r="H132" i="7"/>
  <c r="H129" i="7"/>
  <c r="H131" i="7"/>
  <c r="G61" i="6"/>
  <c r="G65" i="6" s="1"/>
  <c r="G72" i="6" s="1"/>
  <c r="G27" i="6"/>
  <c r="G32" i="6" s="1"/>
  <c r="G31" i="6"/>
  <c r="G61" i="5"/>
  <c r="G65" i="5" s="1"/>
  <c r="G72" i="5" s="1"/>
  <c r="G27" i="5"/>
  <c r="G31" i="5"/>
  <c r="G91" i="4"/>
  <c r="G97" i="4" s="1"/>
  <c r="G108" i="4" s="1"/>
  <c r="G110" i="4" s="1"/>
  <c r="G111" i="4" s="1"/>
  <c r="G78" i="4"/>
  <c r="H50" i="4"/>
  <c r="G96" i="4"/>
  <c r="H55" i="4"/>
  <c r="G93" i="4"/>
  <c r="G40" i="4"/>
  <c r="H48" i="4"/>
  <c r="G138" i="4"/>
  <c r="H49" i="4"/>
  <c r="G39" i="4"/>
  <c r="G92" i="4"/>
  <c r="G95" i="4"/>
  <c r="H54" i="4"/>
  <c r="G94" i="4"/>
  <c r="G81" i="4"/>
  <c r="H53" i="4"/>
  <c r="H52" i="4"/>
  <c r="H51" i="4"/>
  <c r="G32" i="3"/>
  <c r="H61" i="3"/>
  <c r="G32" i="2"/>
  <c r="G138" i="2" s="1"/>
  <c r="G65" i="2"/>
  <c r="G72" i="2" s="1"/>
  <c r="F42" i="2"/>
  <c r="F111" i="2"/>
  <c r="H132" i="17" l="1"/>
  <c r="H131" i="17"/>
  <c r="H129" i="17"/>
  <c r="H132" i="16"/>
  <c r="H129" i="16"/>
  <c r="H128" i="15"/>
  <c r="H133" i="15" s="1"/>
  <c r="G144" i="15" s="1"/>
  <c r="G146" i="15" s="1"/>
  <c r="H128" i="14"/>
  <c r="H133" i="14" s="1"/>
  <c r="G144" i="14" s="1"/>
  <c r="G146" i="14" s="1"/>
  <c r="G145" i="13"/>
  <c r="H128" i="12"/>
  <c r="H133" i="12" s="1"/>
  <c r="G144" i="12" s="1"/>
  <c r="G146" i="12" s="1"/>
  <c r="H132" i="10"/>
  <c r="H131" i="10"/>
  <c r="H129" i="10"/>
  <c r="H128" i="10" s="1"/>
  <c r="H133" i="10" s="1"/>
  <c r="G144" i="10" s="1"/>
  <c r="G146" i="10" s="1"/>
  <c r="H127" i="9"/>
  <c r="H127" i="8"/>
  <c r="G145" i="8"/>
  <c r="H128" i="7"/>
  <c r="H133" i="7" s="1"/>
  <c r="G144" i="7" s="1"/>
  <c r="G146" i="7" s="1"/>
  <c r="G40" i="6"/>
  <c r="H49" i="6"/>
  <c r="G39" i="6"/>
  <c r="H51" i="6"/>
  <c r="G96" i="6"/>
  <c r="H55" i="6"/>
  <c r="H48" i="6"/>
  <c r="G95" i="6"/>
  <c r="H54" i="6"/>
  <c r="G94" i="6"/>
  <c r="G81" i="6"/>
  <c r="H53" i="6"/>
  <c r="G93" i="6"/>
  <c r="H52" i="6"/>
  <c r="G138" i="6"/>
  <c r="G92" i="6"/>
  <c r="G91" i="6"/>
  <c r="G78" i="6"/>
  <c r="H50" i="6"/>
  <c r="G32" i="5"/>
  <c r="G84" i="4"/>
  <c r="G140" i="4" s="1"/>
  <c r="G80" i="4"/>
  <c r="G79" i="4"/>
  <c r="H56" i="4"/>
  <c r="G71" i="4" s="1"/>
  <c r="G112" i="4"/>
  <c r="G141" i="4" s="1"/>
  <c r="G82" i="4"/>
  <c r="G83" i="4"/>
  <c r="G41" i="4"/>
  <c r="H49" i="3"/>
  <c r="G81" i="3"/>
  <c r="H48" i="3"/>
  <c r="G96" i="3"/>
  <c r="H54" i="3"/>
  <c r="G95" i="3"/>
  <c r="H53" i="3"/>
  <c r="G94" i="3"/>
  <c r="G78" i="3"/>
  <c r="H52" i="3"/>
  <c r="G93" i="3"/>
  <c r="H51" i="3"/>
  <c r="G40" i="3"/>
  <c r="H55" i="3"/>
  <c r="G138" i="3"/>
  <c r="G92" i="3"/>
  <c r="H50" i="3"/>
  <c r="G39" i="3"/>
  <c r="G91" i="3"/>
  <c r="G93" i="2"/>
  <c r="H49" i="2"/>
  <c r="G40" i="2"/>
  <c r="H54" i="2"/>
  <c r="G96" i="2"/>
  <c r="G81" i="2"/>
  <c r="G83" i="2" s="1"/>
  <c r="H50" i="2"/>
  <c r="G94" i="2"/>
  <c r="H48" i="2"/>
  <c r="H51" i="2"/>
  <c r="H52" i="2"/>
  <c r="H55" i="2"/>
  <c r="G78" i="2"/>
  <c r="G79" i="2" s="1"/>
  <c r="G92" i="2"/>
  <c r="G95" i="2"/>
  <c r="G91" i="2"/>
  <c r="H53" i="2"/>
  <c r="G39" i="2"/>
  <c r="H128" i="17" l="1"/>
  <c r="H133" i="17" s="1"/>
  <c r="G144" i="17" s="1"/>
  <c r="G146" i="17" s="1"/>
  <c r="H128" i="16"/>
  <c r="H133" i="16" s="1"/>
  <c r="G144" i="16" s="1"/>
  <c r="G146" i="16" s="1"/>
  <c r="H131" i="13"/>
  <c r="H129" i="13"/>
  <c r="H128" i="13" s="1"/>
  <c r="H133" i="13" s="1"/>
  <c r="G144" i="13" s="1"/>
  <c r="G146" i="13" s="1"/>
  <c r="H132" i="13"/>
  <c r="G145" i="9"/>
  <c r="H132" i="8"/>
  <c r="H129" i="8"/>
  <c r="H131" i="8"/>
  <c r="G97" i="6"/>
  <c r="G108" i="6" s="1"/>
  <c r="G110" i="6" s="1"/>
  <c r="H56" i="6"/>
  <c r="G71" i="6" s="1"/>
  <c r="G41" i="6"/>
  <c r="G111" i="6"/>
  <c r="G112" i="6" s="1"/>
  <c r="G141" i="6" s="1"/>
  <c r="G83" i="6"/>
  <c r="G82" i="6"/>
  <c r="G80" i="6"/>
  <c r="G79" i="6"/>
  <c r="G78" i="5"/>
  <c r="H49" i="5"/>
  <c r="H50" i="5"/>
  <c r="G39" i="5"/>
  <c r="G93" i="5"/>
  <c r="G40" i="5"/>
  <c r="H51" i="5"/>
  <c r="H53" i="5"/>
  <c r="G94" i="5"/>
  <c r="H52" i="5"/>
  <c r="G95" i="5"/>
  <c r="G96" i="5"/>
  <c r="H55" i="5"/>
  <c r="H48" i="5"/>
  <c r="H56" i="5" s="1"/>
  <c r="G71" i="5" s="1"/>
  <c r="H54" i="5"/>
  <c r="G81" i="5"/>
  <c r="G138" i="5"/>
  <c r="G91" i="5"/>
  <c r="G92" i="5"/>
  <c r="G42" i="4"/>
  <c r="G43" i="4" s="1"/>
  <c r="G70" i="4" s="1"/>
  <c r="G73" i="4" s="1"/>
  <c r="G139" i="4" s="1"/>
  <c r="G143" i="4" s="1"/>
  <c r="H56" i="3"/>
  <c r="G71" i="3" s="1"/>
  <c r="G41" i="3"/>
  <c r="G42" i="3" s="1"/>
  <c r="G43" i="3" s="1"/>
  <c r="G70" i="3" s="1"/>
  <c r="G73" i="3" s="1"/>
  <c r="G139" i="3" s="1"/>
  <c r="G83" i="3"/>
  <c r="G82" i="3"/>
  <c r="G97" i="3"/>
  <c r="G108" i="3" s="1"/>
  <c r="G110" i="3" s="1"/>
  <c r="G111" i="3" s="1"/>
  <c r="G112" i="3" s="1"/>
  <c r="G141" i="3" s="1"/>
  <c r="G79" i="3"/>
  <c r="G80" i="3"/>
  <c r="G82" i="2"/>
  <c r="G97" i="2"/>
  <c r="G108" i="2" s="1"/>
  <c r="G110" i="2" s="1"/>
  <c r="G80" i="2"/>
  <c r="G41" i="2"/>
  <c r="G42" i="2" s="1"/>
  <c r="H56" i="2"/>
  <c r="G71" i="2" s="1"/>
  <c r="G111" i="2"/>
  <c r="G112" i="2" s="1"/>
  <c r="G141" i="2" s="1"/>
  <c r="H132" i="9" l="1"/>
  <c r="H131" i="9"/>
  <c r="H129" i="9"/>
  <c r="H128" i="9" s="1"/>
  <c r="H133" i="9" s="1"/>
  <c r="G144" i="9" s="1"/>
  <c r="G146" i="9" s="1"/>
  <c r="H128" i="8"/>
  <c r="H133" i="8" s="1"/>
  <c r="G144" i="8" s="1"/>
  <c r="G146" i="8" s="1"/>
  <c r="G84" i="6"/>
  <c r="G140" i="6" s="1"/>
  <c r="G42" i="6"/>
  <c r="G43" i="6" s="1"/>
  <c r="G70" i="6" s="1"/>
  <c r="G73" i="6" s="1"/>
  <c r="G139" i="6" s="1"/>
  <c r="G143" i="6" s="1"/>
  <c r="G79" i="5"/>
  <c r="G80" i="5"/>
  <c r="G83" i="5"/>
  <c r="G82" i="5"/>
  <c r="G41" i="5"/>
  <c r="G97" i="5"/>
  <c r="G108" i="5" s="1"/>
  <c r="G110" i="5" s="1"/>
  <c r="H126" i="4"/>
  <c r="H127" i="4"/>
  <c r="G84" i="3"/>
  <c r="G140" i="3" s="1"/>
  <c r="G143" i="3" s="1"/>
  <c r="G43" i="2"/>
  <c r="G70" i="2" s="1"/>
  <c r="G73" i="2" s="1"/>
  <c r="G139" i="2" s="1"/>
  <c r="G143" i="2" s="1"/>
  <c r="G84" i="2"/>
  <c r="G140" i="2" s="1"/>
  <c r="H126" i="6" l="1"/>
  <c r="H127" i="6"/>
  <c r="G111" i="5"/>
  <c r="G112" i="5" s="1"/>
  <c r="G141" i="5" s="1"/>
  <c r="G42" i="5"/>
  <c r="G43" i="5" s="1"/>
  <c r="G70" i="5" s="1"/>
  <c r="G73" i="5" s="1"/>
  <c r="G139" i="5" s="1"/>
  <c r="G143" i="5" s="1"/>
  <c r="G84" i="5"/>
  <c r="G140" i="5" s="1"/>
  <c r="G145" i="4"/>
  <c r="H126" i="3"/>
  <c r="H127" i="3" s="1"/>
  <c r="G145" i="3" s="1"/>
  <c r="H126" i="2"/>
  <c r="H127" i="2" s="1"/>
  <c r="G145" i="6" l="1"/>
  <c r="H126" i="5"/>
  <c r="H127" i="5"/>
  <c r="H132" i="4"/>
  <c r="H129" i="4"/>
  <c r="H128" i="4" s="1"/>
  <c r="H133" i="4" s="1"/>
  <c r="G144" i="4" s="1"/>
  <c r="G146" i="4" s="1"/>
  <c r="H131" i="4"/>
  <c r="H131" i="3"/>
  <c r="H129" i="3"/>
  <c r="H132" i="3"/>
  <c r="G145" i="2"/>
  <c r="K25" i="1" s="1"/>
  <c r="L25" i="1" s="1"/>
  <c r="L41" i="1" l="1"/>
  <c r="K44" i="1" s="1"/>
  <c r="M25" i="1"/>
  <c r="H132" i="6"/>
  <c r="H131" i="6"/>
  <c r="H129" i="6"/>
  <c r="H128" i="6" s="1"/>
  <c r="H133" i="6" s="1"/>
  <c r="G144" i="6" s="1"/>
  <c r="G146" i="6" s="1"/>
  <c r="G145" i="5"/>
  <c r="H128" i="3"/>
  <c r="H133" i="3" s="1"/>
  <c r="G144" i="3" s="1"/>
  <c r="G146" i="3" s="1"/>
  <c r="H132" i="2"/>
  <c r="H129" i="2"/>
  <c r="H131" i="2"/>
  <c r="N41" i="1" l="1"/>
  <c r="M41" i="1"/>
  <c r="K45" i="1"/>
  <c r="L45" i="1" s="1"/>
  <c r="M45" i="1" s="1"/>
  <c r="L44" i="1"/>
  <c r="H129" i="5"/>
  <c r="H131" i="5"/>
  <c r="H132" i="5"/>
  <c r="H128" i="2"/>
  <c r="H133" i="2" s="1"/>
  <c r="G144" i="2" s="1"/>
  <c r="G146" i="2" s="1"/>
  <c r="M44" i="1" l="1"/>
  <c r="L46" i="1"/>
  <c r="L47" i="1" s="1"/>
  <c r="H128" i="5"/>
  <c r="H133" i="5" s="1"/>
  <c r="G144" i="5" s="1"/>
  <c r="G146" i="5" s="1"/>
  <c r="M46" i="1" l="1"/>
  <c r="M47" i="1" s="1"/>
  <c r="N46" i="1"/>
  <c r="N47" i="1" s="1"/>
  <c r="E50" i="1" s="1"/>
</calcChain>
</file>

<file path=xl/sharedStrings.xml><?xml version="1.0" encoding="utf-8"?>
<sst xmlns="http://schemas.openxmlformats.org/spreadsheetml/2006/main" count="3297" uniqueCount="219">
  <si>
    <t>Data de apresentação da proposta (dia/mês/ano):</t>
  </si>
  <si>
    <t>Município/UF:</t>
  </si>
  <si>
    <t>Categoria profissional:</t>
  </si>
  <si>
    <t>Dados complementares para composição dos custos referente à mão-de-obra</t>
  </si>
  <si>
    <t>A</t>
  </si>
  <si>
    <t>Tipo de serviço</t>
  </si>
  <si>
    <t>B</t>
  </si>
  <si>
    <t>Classificação Brasileira de Ocupações (CBO)</t>
  </si>
  <si>
    <t>C</t>
  </si>
  <si>
    <t>Salário Normativo da Categoria Profissional</t>
  </si>
  <si>
    <t>D</t>
  </si>
  <si>
    <t>Categoria profissional</t>
  </si>
  <si>
    <t>E</t>
  </si>
  <si>
    <t>Data base da categoria (dia/mês/ano)</t>
  </si>
  <si>
    <t>Módulo 1 - Composição da Remuneração</t>
  </si>
  <si>
    <t>Composição da Remuneração</t>
  </si>
  <si>
    <t>Valor (R$)</t>
  </si>
  <si>
    <t>Salário-Base</t>
  </si>
  <si>
    <t>Adicional de Periculosidade (30%)</t>
  </si>
  <si>
    <t>Adicional de Insalubridade</t>
  </si>
  <si>
    <t>Adicional Noturno</t>
  </si>
  <si>
    <t>Adicional de Hora Noturna Reduzida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</si>
  <si>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</si>
  <si>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</si>
  <si>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</si>
  <si>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</si>
  <si>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</si>
  <si>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</si>
  <si>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</si>
  <si>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</si>
  <si>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</si>
  <si>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Subtotal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</si>
  <si>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</si>
  <si>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</si>
  <si>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</si>
  <si>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</si>
  <si>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INSS</t>
  </si>
  <si>
    <t>Salário Educação</t>
  </si>
  <si>
    <t>SESC ou SESI</t>
  </si>
  <si>
    <t>SENAI - SENAC</t>
  </si>
  <si>
    <t>F</t>
  </si>
  <si>
    <t>SEBRAE</t>
  </si>
  <si>
    <t>INCRA</t>
  </si>
  <si>
    <t>H</t>
  </si>
  <si>
    <t>FGTS</t>
  </si>
  <si>
    <t xml:space="preserve">Total </t>
  </si>
  <si>
    <t>Submódulo 2.3 - Benefícios Mensais e Diários</t>
  </si>
  <si>
    <t>2.3</t>
  </si>
  <si>
    <t>Benefícios Mensais e Diários</t>
  </si>
  <si>
    <t>Assistência Médica e Familiar</t>
  </si>
  <si>
    <t>Quadro-Resumo do Módulo 2 -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</si>
  <si>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</si>
  <si>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</si>
  <si>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</si>
  <si>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</si>
  <si>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Aviso Prévio Indenizado (API)</t>
  </si>
  <si>
    <t>Incidência do FGTS sobre o API</t>
  </si>
  <si>
    <t>Multa do FGTS sobre o API</t>
  </si>
  <si>
    <t>Aviso Prévio Trabalhado (APT)</t>
  </si>
  <si>
    <t>Multa do FGTS sobre o APT</t>
  </si>
  <si>
    <t>Módulo 4 - Custo de Reposição do Profissional Ausente</t>
  </si>
  <si>
    <t>Submódulo 4.1 - Substituto nas Ausências Legais  (Redação dada pela Instrução Normativa nº 7, de 2018)</t>
  </si>
  <si>
    <t>4.1</t>
  </si>
  <si>
    <t>Submódulo 4.2 - Substituto na Intrajornada (Redação dada pela Instrução Normativa nº 7, de 2018)</t>
  </si>
  <si>
    <t>4.2</t>
  </si>
  <si>
    <t>Intrajornada</t>
  </si>
  <si>
    <t>Substituto na cobertura de Intervalo para repouso ou alimentação</t>
  </si>
  <si>
    <t>Quadro-Resumo do Módulo 4 - Custo de Reposição do Profissional Ausente (Redação dada pela Instrução Normativa nº 7, de 2018)</t>
  </si>
  <si>
    <t>Custo de Reposição do Profissional Ausente</t>
  </si>
  <si>
    <t>Substituto nas Ausências Legais</t>
  </si>
  <si>
    <t>Substituto na Intrajornada</t>
  </si>
  <si>
    <t>4.3</t>
  </si>
  <si>
    <t>Módulo 5 - Insumos Diversos</t>
  </si>
  <si>
    <t>Insumos Diversos</t>
  </si>
  <si>
    <t>Uniformes</t>
  </si>
  <si>
    <t>Materiais</t>
  </si>
  <si>
    <t>Ferramentas e Equipamentos</t>
  </si>
  <si>
    <t>Equipamentos de Proteção Individual (EPI)</t>
  </si>
  <si>
    <t>Módulo 6 - Custos Indiretos, Tributos e Lucro</t>
  </si>
  <si>
    <t>Custos Indiretos, Tributos e Lucro</t>
  </si>
  <si>
    <t>Custos Indiretos (1)</t>
  </si>
  <si>
    <t>(2)</t>
  </si>
  <si>
    <t>Lucro (1; 2)</t>
  </si>
  <si>
    <t>Tributos (3)</t>
  </si>
  <si>
    <t>C.1. Tributos Federais (PIS, COFINS)</t>
  </si>
  <si>
    <t>C.2. Tributos Estaduais (especificar)</t>
  </si>
  <si>
    <t>C.3. Tributos Municipais (ISS)</t>
  </si>
  <si>
    <t>C.4. INSS</t>
  </si>
  <si>
    <t>Mão de obra vinculada à execução contratual (valor por empregado)</t>
  </si>
  <si>
    <t>Subtotal (A + B +C+ D+E)</t>
  </si>
  <si>
    <t>(1)</t>
  </si>
  <si>
    <t>Módulo 6 – Custos Indiretos, Tributos e Lucro</t>
  </si>
  <si>
    <t>(3)</t>
  </si>
  <si>
    <t>Conferência</t>
  </si>
  <si>
    <t>PLANILHA DE CUSTOS E FORMAÇÃO DE PREÇOS DA MÃO DE OBRA</t>
  </si>
  <si>
    <t>MODELO PARA A CONSOLIDAÇÃO E APRESENTAÇÃO DE PROPOSTA</t>
  </si>
  <si>
    <t xml:space="preserve">Número de meses de execução contratual: </t>
  </si>
  <si>
    <t>Ano de Acordo, Convenção ou Dissídio Coletivo:</t>
  </si>
  <si>
    <t>Módulo 1 - Composição da Remuneração (Redação dada pela Instrução Normativa nº 7, de 2018)</t>
  </si>
  <si>
    <t>Documento Timbrado do Licitante</t>
  </si>
  <si>
    <t>Incidência dos encargos 2.2</t>
  </si>
  <si>
    <t>SAT-GIL/RAT (1%,2% ou 3%) x FAP (0,05% a 2,00%)</t>
  </si>
  <si>
    <t xml:space="preserve">Auxílio-Refeição/Alimentação </t>
  </si>
  <si>
    <t xml:space="preserve">Transporte (BUI) = (R$8,55 x 2 x 22 dias) - (6% Salário-Base) </t>
  </si>
  <si>
    <t>Módulo 3 - Provisão para Rescisão (Redação dada pela Instrução Normativa nº 7, de 2018)</t>
  </si>
  <si>
    <t>Incidência dos encargos do submódulo 2.2 no APT</t>
  </si>
  <si>
    <t>Subst. na cobertura de Férias</t>
  </si>
  <si>
    <t>Subst. na cobertura de Ausências Legais</t>
  </si>
  <si>
    <t>Subst. na cobertura de Licença-Paternidade</t>
  </si>
  <si>
    <t>Subst. na cobertura de Afastamento Maternidade</t>
  </si>
  <si>
    <t xml:space="preserve">Subst. na cobertura de Ausência acidente de trab.
</t>
  </si>
  <si>
    <t>Subst. na cobertura de outras ausências (especificar)</t>
  </si>
  <si>
    <t>QUADRO-RESUMO DO CUSTO MENSAL POR EMPREGADO</t>
  </si>
  <si>
    <t xml:space="preserve">Valor Total Mensal por Empregado </t>
  </si>
  <si>
    <t>CATSER</t>
  </si>
  <si>
    <t>Qtde.</t>
  </si>
  <si>
    <t>Modelo para apresentação da Proposta Comercial</t>
  </si>
  <si>
    <t>Ao Instituto de Radioproteção e Dosimetria (IRD)</t>
  </si>
  <si>
    <t>Avenida Salvador Allende, 3773 - Barra da Tijuca, Rio de Janeiro/RJ</t>
  </si>
  <si>
    <t xml:space="preserve">      Nos preços indicados no quadro de composição dos valores acima estão incluídos todos os custos, inclusive aqueles com o fornecimento de materiais de consumo, benefícios, encargos, tributos e demais contribuições pertinentes.</t>
  </si>
  <si>
    <t xml:space="preserve">      Declaramos conhecer a legislação de regência desta contratação e que os objetos serão fornecidos de acordo com as condições estabelecidas no Termo de Referência correspondente, que conhecemos e aceitamos em todos os seus termos.</t>
  </si>
  <si>
    <t xml:space="preserve">      Declaramos, também, que nenhum direito a indenização ou a reembolso de quaisquer despesas nos será devido, caso a nossa proposta não seja aceita, seja qual for o motivo.</t>
  </si>
  <si>
    <t xml:space="preserve">      O prazo de validade desta proposta é de _______ (__________________________) dias corridos, contados da data de recebimento pelo IRD.</t>
  </si>
  <si>
    <t xml:space="preserve">      Declaramos que no preço global ofertado estão incluídos todos os benefícios e os custos diretos e indiretos que forem exigidos para prestação do objeto a ser contratado, assim entendida, não só as despesas diretas, com a aquisição de materiais e pagamento da mão-de-obra, como também, as despesas indiretas, dentre elas: transporte de pessoal, alimentação, "know-how", "royalties", despesas financeiras, serviços de terceiros, aluguel e aquisição de máquinas; equipamentos, veículos e transportes; contribuições devidas à Previdência Social, encargos sociais e trabalhistas; impostos taxas e emolumentos incidentes sobre a prestação do serviço, agência de despachantes, ou outras despesas, quaisquer que sejam as suas naturezas.</t>
  </si>
  <si>
    <t xml:space="preserve">      Informamos, desde já, que os pagamentos deverão ser creditados à Conta Corrente nº ______, Agência nº ______, Banco ______.</t>
  </si>
  <si>
    <t xml:space="preserve">      O procurador da empresa, cujo CNPJ é __________________, que assinará o instrumento contratual, é o(a) Sr(a) ______________________, (nacionalidade), (estado civil), (profissão), (identidade), (CPF), (endereço), (telefones) e (e-mail).</t>
  </si>
  <si>
    <t>Local, _____ de _______________ de ______.</t>
  </si>
  <si>
    <t>___________________________________________________
Nome da Empresa
Nome do Representante Legal</t>
  </si>
  <si>
    <t>Nº do Processo: 01343.000946/2023-52</t>
  </si>
  <si>
    <t>Engenheiros</t>
  </si>
  <si>
    <t>Serviço de coordenador do serviço de manutenção predial, com dedicação exclusiva de mão de obra.</t>
  </si>
  <si>
    <t>1427-05</t>
  </si>
  <si>
    <t>Serviço de encarregado geral - construção civil, com dedicação exclusiva de mão de obra.</t>
  </si>
  <si>
    <t>Oficiais Eletricistas e Trabalhadores nas Indústrias de Instalação e Manutenção Elétrica, Gás, Hidráulica, Sanitária, Mecânica e de Telefonia</t>
  </si>
  <si>
    <t>2024-2026</t>
  </si>
  <si>
    <t>7102-05</t>
  </si>
  <si>
    <t>Adicional de Qualificação Profissional</t>
  </si>
  <si>
    <t>Trabalhadores Manutenção Predial</t>
  </si>
  <si>
    <t>Serviço de encarregado geral - elétrica, com dedicação exclusiva de mão de obra.</t>
  </si>
  <si>
    <t>3131-15</t>
  </si>
  <si>
    <t>Serviço de técnico de cabeamento estruturado horizontal, com dedicação exclusiva de mão de obra.</t>
  </si>
  <si>
    <t>3133-10</t>
  </si>
  <si>
    <t>Serviço de bombeiro hidráulico de manutenção, com dedicação exclusiva de mão de obra.</t>
  </si>
  <si>
    <t>7241-10</t>
  </si>
  <si>
    <t>Serviço de meio oficial de bombeiro hidráulico, com dedicação exclusiva de mão de obra.</t>
  </si>
  <si>
    <t>Serviço de eletricista de manutenção, com dedicação exclusiva de mão de obra.</t>
  </si>
  <si>
    <t>7321-05</t>
  </si>
  <si>
    <t>Serviço de marceneiro, com dedicação exclusiva de mão de obra.</t>
  </si>
  <si>
    <t>7711-05</t>
  </si>
  <si>
    <t>Serviço de mecânico de refrigeração, com dedicação exclusiva de mão de obra.</t>
  </si>
  <si>
    <t>9112-05</t>
  </si>
  <si>
    <t>Serviço de meio oficial de refrigeração, com dedicação exclusiva de mão de obra.</t>
  </si>
  <si>
    <t>Serviço de pedreiro, com dedicação exclusiva de mão de obra.</t>
  </si>
  <si>
    <t>7152-10</t>
  </si>
  <si>
    <t>Serviço de meio oficial de pedreiro, com dedicação exclusiva de mão de obra.</t>
  </si>
  <si>
    <t>Serviço de pintor, com dedicação exclusiva de mão de obra.</t>
  </si>
  <si>
    <t>7166-10</t>
  </si>
  <si>
    <t>Serviço de meio oficial de pintor, com dedicação exclusiva de mão de obra.</t>
  </si>
  <si>
    <t>Serviço de inspetor de qualidade e operador de sistema de gás, com dedicação exclusiva de mão de obra.</t>
  </si>
  <si>
    <t>3912-05</t>
  </si>
  <si>
    <t>Serviço de soldador oxigás, elétrico e TIG, com dedicação exclusiva de mão de obra.</t>
  </si>
  <si>
    <t>7243-25</t>
  </si>
  <si>
    <r>
      <t xml:space="preserve">      Declaramos que nossa empresa </t>
    </r>
    <r>
      <rPr>
        <b/>
        <sz val="12"/>
        <color theme="1"/>
        <rFont val="Calibri"/>
        <family val="2"/>
        <scheme val="minor"/>
      </rPr>
      <t>é(ou não é)</t>
    </r>
    <r>
      <rPr>
        <sz val="12"/>
        <color theme="1"/>
        <rFont val="Calibri"/>
        <family val="2"/>
        <scheme val="minor"/>
      </rPr>
      <t xml:space="preserve"> optante do SIMPLES NACIONAL.</t>
    </r>
  </si>
  <si>
    <t>PLANILHA DE CUSTOS DO VALOR GLOBAL DA CONTRATAÇÃO</t>
  </si>
  <si>
    <t>Cód.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</si>
  <si>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</si>
  <si>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</si>
  <si>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</si>
  <si>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</si>
  <si>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</si>
  <si>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</si>
  <si>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</si>
  <si>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</si>
  <si>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</si>
  <si>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</si>
  <si>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</si>
  <si>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</si>
  <si>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</si>
  <si>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</si>
  <si>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</si>
  <si>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</si>
  <si>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Descrição do Serviço Prestado</t>
  </si>
  <si>
    <t>Cód. CBO</t>
  </si>
  <si>
    <t>Unid. de Medida</t>
  </si>
  <si>
    <t>Valor Unitário</t>
  </si>
  <si>
    <t>Valor Mensal</t>
  </si>
  <si>
    <t>Valor Anual</t>
  </si>
  <si>
    <t>Valor Contrato</t>
  </si>
  <si>
    <t>B1</t>
  </si>
  <si>
    <t>B2</t>
  </si>
  <si>
    <t>Acréscimo BDI diferenciado (16,8%), pelo fornecimento de MC</t>
  </si>
  <si>
    <t>Totalização do Valor Global da Contratação</t>
  </si>
  <si>
    <t>Valor Global da Contratação:</t>
  </si>
  <si>
    <t>(   XXXXXXXXXXXXXXXXXXXXXXXXX   valor por extenso   XXXXXXXXXXXXXXXXXXX</t>
  </si>
  <si>
    <t xml:space="preserve">      Prezados Senhores,
      Apresentamos as V.Sas. nossa proposta para a contratação, em regime de execução indireta mediante empreitada por preço global, de empresa especializada na prestação de serviços de gerenciamento integrado e execução da manutenção predial, incluindo os suportes técnico e operacional, instalação, operação e manutenção preditiva, preventiva e corretiva dos sistemas, dos equipamentos e das instalações prediais e dos laboratórios, com dedicação exclusiva de mão de obra e fornecimento de ferramentas, equipamentos, instrumentos e materiais de consumo necessários para execução dos serviços, de forma contínua, nas dependências do Instituto de Radioproteção e Dosimetria (IRD), conforme condições, quantidades e exigências estabelecidas no Processo Administrativo nº 01343.000946/2023-52.</t>
  </si>
  <si>
    <t>Serv/Mês</t>
  </si>
  <si>
    <t>Serviço de coordenação de equipe de manutenção predial</t>
  </si>
  <si>
    <t>Serviço de encarregado geral - construção civil</t>
  </si>
  <si>
    <t>Serviço de encarregado geral - elétrica</t>
  </si>
  <si>
    <t>Serviço técnico de cabeamento estruturado horizontal</t>
  </si>
  <si>
    <t>Serviço de bombeiro hidráulico de manutenção</t>
  </si>
  <si>
    <t>Serviço de meio oficial de bombeiro hidráulico</t>
  </si>
  <si>
    <t>Serviço de eletricista de manutenção</t>
  </si>
  <si>
    <t>Serviço de marceneiro</t>
  </si>
  <si>
    <t>Serviço de mecânico de refrigeração</t>
  </si>
  <si>
    <t>Serviço de meio oficial de refrigeração</t>
  </si>
  <si>
    <t>Serviço de pedreiro</t>
  </si>
  <si>
    <t>Serviço de meio oficial de pedreiro</t>
  </si>
  <si>
    <t>Serviço de pintor</t>
  </si>
  <si>
    <t>Serviço de meio oficial de pintor</t>
  </si>
  <si>
    <t>Serviço de inspetor de qualidade e de operador de sistema de gás</t>
  </si>
  <si>
    <t>Serviço de soldador: oxigás, elétrico e TIG</t>
  </si>
  <si>
    <t>Fornec. de material de consumo (MC) mensal = 18% (MP)</t>
  </si>
  <si>
    <t>2024-2025</t>
  </si>
  <si>
    <t>Ref. A: Valor Total dos Serviços de Manutenção Predial (MP)</t>
  </si>
  <si>
    <t>Totalização da Ref. A: Valor Fixo dos Serviços de Manutenção Predial (MP)</t>
  </si>
  <si>
    <t>Ref. B: Valor Total de Fornecimento de Material de Consumo</t>
  </si>
  <si>
    <t>Totalização da Ref. B: Valor Total de Fornecimento de Material de Consumo</t>
  </si>
  <si>
    <r>
      <t xml:space="preserve">XXXXXXXXXXXXXXXXXXXXXXXXXXXXXXXXXXXXXXXXXXXX), para a </t>
    </r>
    <r>
      <rPr>
        <b/>
        <sz val="12"/>
        <color theme="1"/>
        <rFont val="Calibri"/>
        <family val="2"/>
        <scheme val="minor"/>
      </rPr>
      <t>vigência de 2 (dois) anos</t>
    </r>
    <r>
      <rPr>
        <sz val="12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</si>
</sst>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&quot;R$&quot;\ #,##0.00"/>
    <numFmt numFmtId="166" formatCode="&quot;R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/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165" fontId="6" fillId="0" borderId="7" xfId="0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vertical="center"/>
    </xf>
    <xf numFmtId="10" fontId="6" fillId="0" borderId="4" xfId="0" applyNumberFormat="1" applyFont="1" applyBorder="1" applyAlignment="1">
      <alignment horizontal="center" vertical="center"/>
    </xf>
    <xf numFmtId="10" fontId="6" fillId="0" borderId="5" xfId="1" applyNumberFormat="1" applyFont="1" applyFill="1" applyBorder="1" applyAlignment="1">
      <alignment horizontal="center" vertical="center"/>
    </xf>
    <xf numFmtId="10" fontId="6" fillId="0" borderId="5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0" fontId="6" fillId="0" borderId="5" xfId="0" applyNumberFormat="1" applyFont="1" applyBorder="1" applyAlignment="1">
      <alignment horizontal="right" vertical="center"/>
    </xf>
    <xf numFmtId="10" fontId="6" fillId="0" borderId="5" xfId="1" applyNumberFormat="1" applyFont="1" applyBorder="1" applyAlignment="1">
      <alignment vertical="center"/>
    </xf>
    <xf numFmtId="49" fontId="6" fillId="0" borderId="0" xfId="0" applyNumberFormat="1" applyFont="1"/>
    <xf numFmtId="10" fontId="6" fillId="0" borderId="7" xfId="1" applyNumberFormat="1" applyFont="1" applyBorder="1" applyAlignment="1">
      <alignment horizontal="center" vertical="center" wrapText="1"/>
    </xf>
    <xf numFmtId="9" fontId="6" fillId="0" borderId="7" xfId="1" applyFont="1" applyBorder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/>
    </xf>
    <xf numFmtId="9" fontId="6" fillId="0" borderId="7" xfId="1" applyFont="1" applyFill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 wrapText="1"/>
    </xf>
    <xf numFmtId="0" fontId="10" fillId="0" borderId="0" xfId="0" applyFont="1"/>
    <xf numFmtId="0" fontId="10" fillId="0" borderId="9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165" fontId="11" fillId="0" borderId="1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/>
    </xf>
    <xf numFmtId="0" fontId="12" fillId="0" borderId="11" xfId="0" applyFont="1" applyBorder="1" applyAlignment="1">
      <alignment horizontal="justify" vertical="center"/>
    </xf>
    <xf numFmtId="0" fontId="12" fillId="0" borderId="12" xfId="0" applyFont="1" applyBorder="1" applyAlignment="1">
      <alignment horizontal="justify" vertical="center"/>
    </xf>
    <xf numFmtId="0" fontId="12" fillId="0" borderId="9" xfId="0" applyFont="1" applyBorder="1" applyAlignment="1">
      <alignment horizontal="left" vertical="center"/>
    </xf>
    <xf numFmtId="0" fontId="13" fillId="5" borderId="9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justify" vertical="center"/>
    </xf>
    <xf numFmtId="0" fontId="12" fillId="5" borderId="11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12" fillId="5" borderId="11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left" vertical="center"/>
    </xf>
    <xf numFmtId="0" fontId="12" fillId="3" borderId="11" xfId="0" applyFont="1" applyFill="1" applyBorder="1" applyAlignment="1">
      <alignment horizontal="justify" vertical="center"/>
    </xf>
    <xf numFmtId="0" fontId="12" fillId="3" borderId="11" xfId="0" applyFont="1" applyFill="1" applyBorder="1"/>
    <xf numFmtId="0" fontId="0" fillId="3" borderId="11" xfId="0" applyFill="1" applyBorder="1"/>
    <xf numFmtId="0" fontId="0" fillId="3" borderId="12" xfId="0" applyFill="1" applyBorder="1"/>
    <xf numFmtId="0" fontId="12" fillId="0" borderId="0" xfId="0" applyFont="1" applyAlignment="1">
      <alignment horizontal="left" vertical="center"/>
    </xf>
    <xf numFmtId="165" fontId="16" fillId="0" borderId="1" xfId="0" applyNumberFormat="1" applyFont="1" applyBorder="1" applyAlignment="1">
      <alignment horizontal="right" vertical="center"/>
    </xf>
    <xf numFmtId="165" fontId="16" fillId="0" borderId="8" xfId="0" applyNumberFormat="1" applyFont="1" applyBorder="1" applyAlignment="1">
      <alignment horizontal="right" vertical="center"/>
    </xf>
    <xf numFmtId="165" fontId="17" fillId="3" borderId="1" xfId="0" applyNumberFormat="1" applyFont="1" applyFill="1" applyBorder="1"/>
    <xf numFmtId="165" fontId="17" fillId="3" borderId="1" xfId="0" applyNumberFormat="1" applyFont="1" applyFill="1" applyBorder="1" applyAlignment="1">
      <alignment horizontal="right" vertical="center"/>
    </xf>
    <xf numFmtId="0" fontId="12" fillId="0" borderId="9" xfId="0" applyFont="1" applyBorder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12" fillId="0" borderId="12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/>
    <xf numFmtId="0" fontId="9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3" fillId="3" borderId="9" xfId="0" applyFont="1" applyFill="1" applyBorder="1" applyAlignment="1">
      <alignment horizontal="right" vertical="center"/>
    </xf>
    <xf numFmtId="0" fontId="13" fillId="3" borderId="11" xfId="0" applyFont="1" applyFill="1" applyBorder="1" applyAlignment="1">
      <alignment horizontal="right" vertical="center"/>
    </xf>
    <xf numFmtId="0" fontId="13" fillId="3" borderId="12" xfId="0" applyFont="1" applyFill="1" applyBorder="1" applyAlignment="1">
      <alignment horizontal="right" vertical="center"/>
    </xf>
    <xf numFmtId="165" fontId="18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164" fontId="10" fillId="0" borderId="8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2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irdgov-my.sharepoint.com/personal/andre_marques_ird_gov_br/Documents/Documents/Pasta%20do%20Trabalho-v1/CNEN%20Remoto-m11-d07-2023-v1/SEDE/Proc%20004059_2022%20Serv%20Limpeza%20m09_d05_2023-v1/Planilha%20modelo%20para%20c&#225;lculo%20de%20custo-v3.xlsx" TargetMode="External"/><Relationship Id="rId2" Type="http://schemas.microsoft.com/office/2019/04/relationships/externalLinkLongPath" Target="https://irdgov-my.sharepoint.com/personal/andre_marques_ird_gov_br/Documents/Documents/Pasta%20do%20Trabalho-v1/CNEN%20Remoto-m11-d07-2023-v1/SEDE/Proc%20004059_2022%20Serv%20Limpeza%20m09_d05_2023-v1/Planilha%20modelo%20para%20c&#225;lculo%20de%20custo-v3.xlsx?3084231C" TargetMode="External"/><Relationship Id="rId1" Type="http://schemas.openxmlformats.org/officeDocument/2006/relationships/externalLinkPath" Target="file:///\\3084231C\Planilha%20modelo%20para%20c&#225;lculo%20de%20custo-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ariáveis-chave MO_Insumos"/>
      <sheetName val="Materiais_Equip"/>
      <sheetName val="VALOR GLOBAL TOTAL"/>
      <sheetName val="QUADRO RESUMO"/>
      <sheetName val="Qtde por Área Sede"/>
      <sheetName val="Qtde por Área IEN"/>
      <sheetName val="Qtde por Área IRD"/>
      <sheetName val="Qtde por Área DIANG"/>
      <sheetName val="Qtde por Área ESRES"/>
      <sheetName val="Planilha Servente Sede"/>
      <sheetName val="Benef-Insumos Servente Sede"/>
      <sheetName val="Planilha Encarregado Sede"/>
      <sheetName val="Benef-Insumos Encarregado Sede"/>
      <sheetName val="Planilha Servente IEN"/>
      <sheetName val="Benef-Insumos Servente IEN"/>
      <sheetName val="Planilha Encarregado IEN"/>
      <sheetName val="Benef-Insumos Encarregado IEN"/>
      <sheetName val="Planilha Servente IRD"/>
      <sheetName val="Benef-Insumos Servente IRD"/>
      <sheetName val="Planilha Encarregado IRD"/>
      <sheetName val="Benef-Insumos Encarregado IRD"/>
      <sheetName val="Planilha Servente DIANG"/>
      <sheetName val="Benef-Insumos Servente DIANG"/>
      <sheetName val="Planilha Servente ESRES"/>
      <sheetName val="Benef-Insumos Servente ESRES"/>
      <sheetName val="Complemento Sede"/>
      <sheetName val="Valor Global Sede"/>
      <sheetName val="Complemento IEN"/>
      <sheetName val="Valor Global IEN"/>
      <sheetName val="Complemento IRD"/>
      <sheetName val="Valor Global IRD"/>
      <sheetName val="Complemento DIANG-ESRES"/>
      <sheetName val="Valor Global DIANG e ESRES"/>
    </sheetNames>
    <sheetDataSet>
      <sheetData sheetId="0"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7">
          <cell r="E27">
            <v>0</v>
          </cell>
        </row>
        <row r="41">
          <cell r="E41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17F72-2F71-44AE-B52C-631E1319ABF0}">
  <sheetPr>
    <pageSetUpPr fitToPage="1"/>
  </sheetPr>
  <dimension ref="A1:N87"/>
  <sheetViews>
    <sheetView workbookViewId="0">
      <selection sqref="A1:N87"/>
    </sheetView>
  </sheetViews>
  <sheetFormatPr defaultRowHeight="15" x14ac:dyDescent="0.25"/>
  <cols>
    <col min="1" max="1" width="4.28515625" bestFit="1" customWidth="1"/>
    <col min="6" max="6" width="7.5703125" bestFit="1" customWidth="1"/>
    <col min="7" max="7" width="8" bestFit="1" customWidth="1"/>
    <col min="8" max="8" width="6.5703125" bestFit="1" customWidth="1"/>
    <col min="9" max="9" width="8.28515625" bestFit="1" customWidth="1"/>
    <col min="10" max="10" width="5.140625" bestFit="1" customWidth="1"/>
    <col min="11" max="11" width="11.5703125" bestFit="1" customWidth="1"/>
    <col min="12" max="12" width="12.28515625" bestFit="1" customWidth="1"/>
    <col min="13" max="13" width="13.85546875" bestFit="1" customWidth="1"/>
    <col min="14" max="14" width="14.85546875" bestFit="1" customWidth="1"/>
  </cols>
  <sheetData>
    <row r="1" spans="1:14" x14ac:dyDescent="0.25">
      <c r="A1" s="67" t="s">
        <v>99</v>
      </c>
      <c r="B1" s="67"/>
      <c r="C1" s="67"/>
      <c r="D1" s="67"/>
      <c r="E1" s="67"/>
      <c r="F1" s="67"/>
      <c r="G1" s="67"/>
      <c r="H1" s="67"/>
      <c r="I1" s="67"/>
      <c r="J1" s="67"/>
      <c r="K1" s="68"/>
      <c r="L1" s="68"/>
      <c r="M1" s="68"/>
      <c r="N1" s="68"/>
    </row>
    <row r="2" spans="1:14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8"/>
      <c r="L2" s="68"/>
      <c r="M2" s="68"/>
      <c r="N2" s="68"/>
    </row>
    <row r="3" spans="1:14" x14ac:dyDescent="0.25">
      <c r="A3" s="67"/>
      <c r="B3" s="67"/>
      <c r="C3" s="67"/>
      <c r="D3" s="67"/>
      <c r="E3" s="67"/>
      <c r="F3" s="67"/>
      <c r="G3" s="67"/>
      <c r="H3" s="67"/>
      <c r="I3" s="67"/>
      <c r="J3" s="67"/>
      <c r="K3" s="68"/>
      <c r="L3" s="68"/>
      <c r="M3" s="68"/>
      <c r="N3" s="68"/>
    </row>
    <row r="4" spans="1:14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8"/>
      <c r="L4" s="68"/>
      <c r="M4" s="68"/>
      <c r="N4" s="68"/>
    </row>
    <row r="5" spans="1:14" ht="15.75" x14ac:dyDescent="0.25">
      <c r="A5" s="69" t="s">
        <v>116</v>
      </c>
      <c r="B5" s="69"/>
      <c r="C5" s="69"/>
      <c r="D5" s="69"/>
      <c r="E5" s="69"/>
      <c r="F5" s="69"/>
      <c r="G5" s="69"/>
      <c r="H5" s="69"/>
      <c r="I5" s="69"/>
      <c r="J5" s="69"/>
      <c r="K5" s="68"/>
      <c r="L5" s="68"/>
      <c r="M5" s="68"/>
      <c r="N5" s="68"/>
    </row>
    <row r="7" spans="1:14" ht="15.75" x14ac:dyDescent="0.25">
      <c r="A7" s="70" t="s">
        <v>117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9" spans="1:14" ht="15.75" x14ac:dyDescent="0.25">
      <c r="A9" s="70" t="s">
        <v>118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1" spans="1:14" x14ac:dyDescent="0.25">
      <c r="A11" s="65" t="s">
        <v>194</v>
      </c>
      <c r="B11" s="65"/>
      <c r="C11" s="65"/>
      <c r="D11" s="65"/>
      <c r="E11" s="65"/>
      <c r="F11" s="65"/>
      <c r="G11" s="65"/>
      <c r="H11" s="65"/>
      <c r="I11" s="65"/>
      <c r="J11" s="65"/>
      <c r="K11" s="66"/>
      <c r="L11" s="66"/>
      <c r="M11" s="66"/>
      <c r="N11" s="66"/>
    </row>
    <row r="12" spans="1:14" x14ac:dyDescent="0.25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6"/>
      <c r="L12" s="66"/>
      <c r="M12" s="66"/>
      <c r="N12" s="66"/>
    </row>
    <row r="13" spans="1:14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6"/>
      <c r="L13" s="66"/>
      <c r="M13" s="66"/>
      <c r="N13" s="66"/>
    </row>
    <row r="14" spans="1:14" x14ac:dyDescent="0.25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6"/>
      <c r="L14" s="66"/>
      <c r="M14" s="66"/>
      <c r="N14" s="66"/>
    </row>
    <row r="15" spans="1:14" x14ac:dyDescent="0.2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6"/>
      <c r="L15" s="66"/>
      <c r="M15" s="66"/>
      <c r="N15" s="66"/>
    </row>
    <row r="16" spans="1:14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6"/>
      <c r="L16" s="66"/>
      <c r="M16" s="66"/>
      <c r="N16" s="66"/>
    </row>
    <row r="17" spans="1:14" x14ac:dyDescent="0.25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6"/>
      <c r="L17" s="66"/>
      <c r="M17" s="66"/>
      <c r="N17" s="66"/>
    </row>
    <row r="18" spans="1:14" x14ac:dyDescent="0.25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6"/>
      <c r="L18" s="66"/>
      <c r="M18" s="66"/>
      <c r="N18" s="66"/>
    </row>
    <row r="19" spans="1:14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6"/>
      <c r="L19" s="66"/>
      <c r="M19" s="66"/>
      <c r="N19" s="66"/>
    </row>
    <row r="20" spans="1:14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6"/>
      <c r="L20" s="66"/>
      <c r="M20" s="66"/>
      <c r="N20" s="66"/>
    </row>
    <row r="21" spans="1:14" ht="15.75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</row>
    <row r="22" spans="1:14" x14ac:dyDescent="0.25">
      <c r="A22" s="52" t="s">
        <v>163</v>
      </c>
      <c r="B22" s="53"/>
      <c r="C22" s="53"/>
      <c r="D22" s="53"/>
      <c r="E22" s="53"/>
      <c r="F22" s="53"/>
      <c r="G22" s="53"/>
      <c r="H22" s="53"/>
      <c r="I22" s="53"/>
      <c r="J22" s="53"/>
      <c r="K22" s="54"/>
      <c r="L22" s="55"/>
      <c r="M22" s="55"/>
      <c r="N22" s="56"/>
    </row>
    <row r="23" spans="1:14" x14ac:dyDescent="0.25">
      <c r="A23" s="46" t="s">
        <v>214</v>
      </c>
      <c r="B23" s="47"/>
      <c r="C23" s="47"/>
      <c r="D23" s="47"/>
      <c r="E23" s="47"/>
      <c r="F23" s="47"/>
      <c r="G23" s="51"/>
      <c r="H23" s="47"/>
      <c r="I23" s="47"/>
      <c r="J23" s="47"/>
      <c r="K23" s="48"/>
      <c r="L23" s="49"/>
      <c r="M23" s="49"/>
      <c r="N23" s="50"/>
    </row>
    <row r="24" spans="1:14" ht="25.5" x14ac:dyDescent="0.25">
      <c r="A24" s="38" t="s">
        <v>164</v>
      </c>
      <c r="B24" s="42" t="s">
        <v>181</v>
      </c>
      <c r="C24" s="43"/>
      <c r="D24" s="43"/>
      <c r="E24" s="43"/>
      <c r="F24" s="44"/>
      <c r="G24" s="38" t="s">
        <v>182</v>
      </c>
      <c r="H24" s="38" t="s">
        <v>114</v>
      </c>
      <c r="I24" s="39" t="s">
        <v>183</v>
      </c>
      <c r="J24" s="38" t="s">
        <v>115</v>
      </c>
      <c r="K24" s="38" t="s">
        <v>184</v>
      </c>
      <c r="L24" s="38" t="s">
        <v>185</v>
      </c>
      <c r="M24" s="38" t="s">
        <v>186</v>
      </c>
      <c r="N24" s="38" t="s">
        <v>187</v>
      </c>
    </row>
    <row r="25" spans="1:14" ht="30" customHeight="1" x14ac:dyDescent="0.25">
      <c r="A25" s="40" t="s">
        <v>165</v>
      </c>
      <c r="B25" s="62" t="s">
        <v>196</v>
      </c>
      <c r="C25" s="63"/>
      <c r="D25" s="63"/>
      <c r="E25" s="63"/>
      <c r="F25" s="64"/>
      <c r="G25" s="40" t="s">
        <v>131</v>
      </c>
      <c r="H25" s="40">
        <v>1627</v>
      </c>
      <c r="I25" s="40" t="s">
        <v>195</v>
      </c>
      <c r="J25" s="40">
        <v>1</v>
      </c>
      <c r="K25" s="58">
        <f>'Plan Coord do Serv'!G145</f>
        <v>27944.579348881056</v>
      </c>
      <c r="L25" s="58">
        <f>+K25*J25</f>
        <v>27944.579348881056</v>
      </c>
      <c r="M25" s="58">
        <f>+L25*12</f>
        <v>335334.95218657266</v>
      </c>
      <c r="N25" s="58">
        <f>+M25*2</f>
        <v>670669.90437314531</v>
      </c>
    </row>
    <row r="26" spans="1:14" ht="15" customHeight="1" x14ac:dyDescent="0.25">
      <c r="A26" s="40" t="s">
        <v>166</v>
      </c>
      <c r="B26" s="62" t="s">
        <v>197</v>
      </c>
      <c r="C26" s="63"/>
      <c r="D26" s="63"/>
      <c r="E26" s="63"/>
      <c r="F26" s="64"/>
      <c r="G26" s="40" t="s">
        <v>135</v>
      </c>
      <c r="H26" s="40">
        <v>1627</v>
      </c>
      <c r="I26" s="40" t="s">
        <v>195</v>
      </c>
      <c r="J26" s="40">
        <v>1</v>
      </c>
      <c r="K26" s="58">
        <f>'Plan Enc Geral Const Civil'!G145</f>
        <v>10526.393601964306</v>
      </c>
      <c r="L26" s="58">
        <f t="shared" ref="L26:L40" si="0">+K26*J26</f>
        <v>10526.393601964306</v>
      </c>
      <c r="M26" s="58">
        <f t="shared" ref="M26:M40" si="1">+L26*12</f>
        <v>126316.72322357167</v>
      </c>
      <c r="N26" s="58">
        <f t="shared" ref="N26:N40" si="2">+M26*2</f>
        <v>252633.44644714333</v>
      </c>
    </row>
    <row r="27" spans="1:14" ht="15" customHeight="1" x14ac:dyDescent="0.25">
      <c r="A27" s="40" t="s">
        <v>167</v>
      </c>
      <c r="B27" s="62" t="s">
        <v>198</v>
      </c>
      <c r="C27" s="63"/>
      <c r="D27" s="63"/>
      <c r="E27" s="63"/>
      <c r="F27" s="64"/>
      <c r="G27" s="40" t="s">
        <v>139</v>
      </c>
      <c r="H27" s="40">
        <v>1627</v>
      </c>
      <c r="I27" s="40" t="s">
        <v>195</v>
      </c>
      <c r="J27" s="40">
        <v>1</v>
      </c>
      <c r="K27" s="58">
        <f>'Plan Enc Geral Elétrica'!G145</f>
        <v>10526.393601964306</v>
      </c>
      <c r="L27" s="58">
        <f t="shared" si="0"/>
        <v>10526.393601964306</v>
      </c>
      <c r="M27" s="58">
        <f t="shared" si="1"/>
        <v>126316.72322357167</v>
      </c>
      <c r="N27" s="58">
        <f t="shared" si="2"/>
        <v>252633.44644714333</v>
      </c>
    </row>
    <row r="28" spans="1:14" ht="15" customHeight="1" x14ac:dyDescent="0.25">
      <c r="A28" s="40" t="s">
        <v>168</v>
      </c>
      <c r="B28" s="62" t="s">
        <v>199</v>
      </c>
      <c r="C28" s="63"/>
      <c r="D28" s="63"/>
      <c r="E28" s="63"/>
      <c r="F28" s="64"/>
      <c r="G28" s="40" t="s">
        <v>141</v>
      </c>
      <c r="H28" s="40">
        <v>1627</v>
      </c>
      <c r="I28" s="40" t="s">
        <v>195</v>
      </c>
      <c r="J28" s="40">
        <v>1</v>
      </c>
      <c r="K28" s="58">
        <f>'Plan Tec Cab Estrut'!G145</f>
        <v>8725.4425304796769</v>
      </c>
      <c r="L28" s="58">
        <f t="shared" si="0"/>
        <v>8725.4425304796769</v>
      </c>
      <c r="M28" s="58">
        <f t="shared" si="1"/>
        <v>104705.31036575613</v>
      </c>
      <c r="N28" s="58">
        <f t="shared" si="2"/>
        <v>209410.62073151226</v>
      </c>
    </row>
    <row r="29" spans="1:14" ht="15" customHeight="1" x14ac:dyDescent="0.25">
      <c r="A29" s="40" t="s">
        <v>169</v>
      </c>
      <c r="B29" s="62" t="s">
        <v>200</v>
      </c>
      <c r="C29" s="63"/>
      <c r="D29" s="63"/>
      <c r="E29" s="63"/>
      <c r="F29" s="64"/>
      <c r="G29" s="40" t="s">
        <v>143</v>
      </c>
      <c r="H29" s="40">
        <v>1627</v>
      </c>
      <c r="I29" s="40" t="s">
        <v>195</v>
      </c>
      <c r="J29" s="40">
        <v>1</v>
      </c>
      <c r="K29" s="58">
        <f>'Plan Bomb Hidr Manut'!G145</f>
        <v>6644.5828773356361</v>
      </c>
      <c r="L29" s="58">
        <f t="shared" si="0"/>
        <v>6644.5828773356361</v>
      </c>
      <c r="M29" s="58">
        <f t="shared" si="1"/>
        <v>79734.99452802763</v>
      </c>
      <c r="N29" s="58">
        <f t="shared" si="2"/>
        <v>159469.98905605526</v>
      </c>
    </row>
    <row r="30" spans="1:14" ht="15" customHeight="1" x14ac:dyDescent="0.25">
      <c r="A30" s="40" t="s">
        <v>170</v>
      </c>
      <c r="B30" s="62" t="s">
        <v>201</v>
      </c>
      <c r="C30" s="63"/>
      <c r="D30" s="63"/>
      <c r="E30" s="63"/>
      <c r="F30" s="64"/>
      <c r="G30" s="40" t="s">
        <v>143</v>
      </c>
      <c r="H30" s="40">
        <v>1627</v>
      </c>
      <c r="I30" s="40" t="s">
        <v>195</v>
      </c>
      <c r="J30" s="40">
        <v>1</v>
      </c>
      <c r="K30" s="58">
        <f>'Plan Meio Ofic Bomb Hidr'!G145</f>
        <v>5087.0443154924578</v>
      </c>
      <c r="L30" s="58">
        <f t="shared" si="0"/>
        <v>5087.0443154924578</v>
      </c>
      <c r="M30" s="58">
        <f t="shared" si="1"/>
        <v>61044.531785909494</v>
      </c>
      <c r="N30" s="58">
        <f t="shared" si="2"/>
        <v>122089.06357181899</v>
      </c>
    </row>
    <row r="31" spans="1:14" ht="15" customHeight="1" x14ac:dyDescent="0.25">
      <c r="A31" s="40" t="s">
        <v>171</v>
      </c>
      <c r="B31" s="62" t="s">
        <v>202</v>
      </c>
      <c r="C31" s="63"/>
      <c r="D31" s="63"/>
      <c r="E31" s="63"/>
      <c r="F31" s="64"/>
      <c r="G31" s="40" t="s">
        <v>146</v>
      </c>
      <c r="H31" s="40">
        <v>1627</v>
      </c>
      <c r="I31" s="40" t="s">
        <v>195</v>
      </c>
      <c r="J31" s="40">
        <v>3</v>
      </c>
      <c r="K31" s="58">
        <f>'Plan Eletric Manut'!G145</f>
        <v>6644.5828773356361</v>
      </c>
      <c r="L31" s="58">
        <f t="shared" si="0"/>
        <v>19933.748632006907</v>
      </c>
      <c r="M31" s="58">
        <f t="shared" si="1"/>
        <v>239204.98358408289</v>
      </c>
      <c r="N31" s="58">
        <f t="shared" si="2"/>
        <v>478409.96716816578</v>
      </c>
    </row>
    <row r="32" spans="1:14" ht="15" customHeight="1" x14ac:dyDescent="0.25">
      <c r="A32" s="40" t="s">
        <v>172</v>
      </c>
      <c r="B32" s="62" t="s">
        <v>203</v>
      </c>
      <c r="C32" s="63"/>
      <c r="D32" s="63"/>
      <c r="E32" s="63"/>
      <c r="F32" s="64"/>
      <c r="G32" s="40" t="s">
        <v>148</v>
      </c>
      <c r="H32" s="40">
        <v>1627</v>
      </c>
      <c r="I32" s="40" t="s">
        <v>195</v>
      </c>
      <c r="J32" s="40">
        <v>2</v>
      </c>
      <c r="K32" s="58">
        <f>'Plan Marceneiro'!G145</f>
        <v>6564.3206963021303</v>
      </c>
      <c r="L32" s="58">
        <f t="shared" si="0"/>
        <v>13128.641392604261</v>
      </c>
      <c r="M32" s="58">
        <f t="shared" si="1"/>
        <v>157543.69671125113</v>
      </c>
      <c r="N32" s="58">
        <f t="shared" si="2"/>
        <v>315087.39342250227</v>
      </c>
    </row>
    <row r="33" spans="1:14" ht="15" customHeight="1" x14ac:dyDescent="0.25">
      <c r="A33" s="40" t="s">
        <v>173</v>
      </c>
      <c r="B33" s="62" t="s">
        <v>204</v>
      </c>
      <c r="C33" s="63"/>
      <c r="D33" s="63"/>
      <c r="E33" s="63"/>
      <c r="F33" s="64"/>
      <c r="G33" s="40" t="s">
        <v>150</v>
      </c>
      <c r="H33" s="40">
        <v>1627</v>
      </c>
      <c r="I33" s="40" t="s">
        <v>195</v>
      </c>
      <c r="J33" s="40">
        <v>3</v>
      </c>
      <c r="K33" s="58">
        <f>'Plan Mec de Refrig'!G145</f>
        <v>6644.5828773356361</v>
      </c>
      <c r="L33" s="58">
        <f t="shared" si="0"/>
        <v>19933.748632006907</v>
      </c>
      <c r="M33" s="58">
        <f t="shared" si="1"/>
        <v>239204.98358408289</v>
      </c>
      <c r="N33" s="58">
        <f t="shared" si="2"/>
        <v>478409.96716816578</v>
      </c>
    </row>
    <row r="34" spans="1:14" ht="15" customHeight="1" x14ac:dyDescent="0.25">
      <c r="A34" s="40" t="s">
        <v>174</v>
      </c>
      <c r="B34" s="62" t="s">
        <v>205</v>
      </c>
      <c r="C34" s="63"/>
      <c r="D34" s="63"/>
      <c r="E34" s="63"/>
      <c r="F34" s="64"/>
      <c r="G34" s="40" t="s">
        <v>150</v>
      </c>
      <c r="H34" s="40">
        <v>1627</v>
      </c>
      <c r="I34" s="40" t="s">
        <v>195</v>
      </c>
      <c r="J34" s="40">
        <v>1</v>
      </c>
      <c r="K34" s="58">
        <f>'Plan Meio Ofic de Refrig'!G145</f>
        <v>5087.0443154924578</v>
      </c>
      <c r="L34" s="58">
        <f t="shared" si="0"/>
        <v>5087.0443154924578</v>
      </c>
      <c r="M34" s="58">
        <f t="shared" si="1"/>
        <v>61044.531785909494</v>
      </c>
      <c r="N34" s="58">
        <f t="shared" si="2"/>
        <v>122089.06357181899</v>
      </c>
    </row>
    <row r="35" spans="1:14" x14ac:dyDescent="0.25">
      <c r="A35" s="40" t="s">
        <v>175</v>
      </c>
      <c r="B35" s="62" t="s">
        <v>206</v>
      </c>
      <c r="C35" s="63"/>
      <c r="D35" s="63"/>
      <c r="E35" s="63"/>
      <c r="F35" s="64"/>
      <c r="G35" s="40" t="s">
        <v>153</v>
      </c>
      <c r="H35" s="40">
        <v>1627</v>
      </c>
      <c r="I35" s="40" t="s">
        <v>195</v>
      </c>
      <c r="J35" s="40">
        <v>2</v>
      </c>
      <c r="K35" s="58">
        <f>'Plan Pedreiro'!G145</f>
        <v>6564.3206963021303</v>
      </c>
      <c r="L35" s="58">
        <f t="shared" si="0"/>
        <v>13128.641392604261</v>
      </c>
      <c r="M35" s="58">
        <f t="shared" si="1"/>
        <v>157543.69671125113</v>
      </c>
      <c r="N35" s="58">
        <f t="shared" si="2"/>
        <v>315087.39342250227</v>
      </c>
    </row>
    <row r="36" spans="1:14" ht="15" customHeight="1" x14ac:dyDescent="0.25">
      <c r="A36" s="40" t="s">
        <v>176</v>
      </c>
      <c r="B36" s="62" t="s">
        <v>207</v>
      </c>
      <c r="C36" s="63"/>
      <c r="D36" s="63"/>
      <c r="E36" s="63"/>
      <c r="F36" s="64"/>
      <c r="G36" s="40" t="s">
        <v>153</v>
      </c>
      <c r="H36" s="40">
        <v>1627</v>
      </c>
      <c r="I36" s="40" t="s">
        <v>195</v>
      </c>
      <c r="J36" s="40">
        <v>1</v>
      </c>
      <c r="K36" s="58">
        <f>'Plan Meio Ofic Pedreiro'!G145</f>
        <v>5087.0443154924578</v>
      </c>
      <c r="L36" s="58">
        <f t="shared" si="0"/>
        <v>5087.0443154924578</v>
      </c>
      <c r="M36" s="58">
        <f t="shared" si="1"/>
        <v>61044.531785909494</v>
      </c>
      <c r="N36" s="58">
        <f t="shared" si="2"/>
        <v>122089.06357181899</v>
      </c>
    </row>
    <row r="37" spans="1:14" x14ac:dyDescent="0.25">
      <c r="A37" s="40" t="s">
        <v>177</v>
      </c>
      <c r="B37" s="62" t="s">
        <v>208</v>
      </c>
      <c r="C37" s="63"/>
      <c r="D37" s="63"/>
      <c r="E37" s="63"/>
      <c r="F37" s="64"/>
      <c r="G37" s="40" t="s">
        <v>156</v>
      </c>
      <c r="H37" s="40">
        <v>1627</v>
      </c>
      <c r="I37" s="40" t="s">
        <v>195</v>
      </c>
      <c r="J37" s="40">
        <v>3</v>
      </c>
      <c r="K37" s="58">
        <f>'Plan Pintor'!G145</f>
        <v>6564.3206963021303</v>
      </c>
      <c r="L37" s="58">
        <f t="shared" si="0"/>
        <v>19692.962088906392</v>
      </c>
      <c r="M37" s="58">
        <f t="shared" si="1"/>
        <v>236315.54506687669</v>
      </c>
      <c r="N37" s="58">
        <f t="shared" si="2"/>
        <v>472631.09013375337</v>
      </c>
    </row>
    <row r="38" spans="1:14" ht="15" customHeight="1" x14ac:dyDescent="0.25">
      <c r="A38" s="40" t="s">
        <v>178</v>
      </c>
      <c r="B38" s="62" t="s">
        <v>209</v>
      </c>
      <c r="C38" s="63"/>
      <c r="D38" s="63"/>
      <c r="E38" s="63"/>
      <c r="F38" s="64"/>
      <c r="G38" s="40" t="s">
        <v>156</v>
      </c>
      <c r="H38" s="40">
        <v>1627</v>
      </c>
      <c r="I38" s="40" t="s">
        <v>195</v>
      </c>
      <c r="J38" s="40">
        <v>1</v>
      </c>
      <c r="K38" s="58">
        <f>'Plan Meio Ofic Pintor'!G145</f>
        <v>5087.0443154924578</v>
      </c>
      <c r="L38" s="58">
        <f t="shared" si="0"/>
        <v>5087.0443154924578</v>
      </c>
      <c r="M38" s="58">
        <f t="shared" si="1"/>
        <v>61044.531785909494</v>
      </c>
      <c r="N38" s="58">
        <f t="shared" si="2"/>
        <v>122089.06357181899</v>
      </c>
    </row>
    <row r="39" spans="1:14" ht="30" customHeight="1" x14ac:dyDescent="0.25">
      <c r="A39" s="40" t="s">
        <v>179</v>
      </c>
      <c r="B39" s="62" t="s">
        <v>210</v>
      </c>
      <c r="C39" s="63"/>
      <c r="D39" s="63"/>
      <c r="E39" s="63"/>
      <c r="F39" s="64"/>
      <c r="G39" s="40" t="s">
        <v>159</v>
      </c>
      <c r="H39" s="40">
        <v>16136</v>
      </c>
      <c r="I39" s="40" t="s">
        <v>195</v>
      </c>
      <c r="J39" s="40">
        <v>1</v>
      </c>
      <c r="K39" s="58">
        <f>'Plan Insp de Qualid'!G145</f>
        <v>5841.6206639304555</v>
      </c>
      <c r="L39" s="58">
        <f t="shared" si="0"/>
        <v>5841.6206639304555</v>
      </c>
      <c r="M39" s="58">
        <f t="shared" si="1"/>
        <v>70099.44796716547</v>
      </c>
      <c r="N39" s="58">
        <f t="shared" si="2"/>
        <v>140198.89593433094</v>
      </c>
    </row>
    <row r="40" spans="1:14" ht="15" customHeight="1" x14ac:dyDescent="0.25">
      <c r="A40" s="40" t="s">
        <v>180</v>
      </c>
      <c r="B40" s="62" t="s">
        <v>211</v>
      </c>
      <c r="C40" s="63"/>
      <c r="D40" s="63"/>
      <c r="E40" s="63"/>
      <c r="F40" s="64"/>
      <c r="G40" s="41" t="s">
        <v>161</v>
      </c>
      <c r="H40" s="41">
        <v>9709</v>
      </c>
      <c r="I40" s="40" t="s">
        <v>195</v>
      </c>
      <c r="J40" s="41">
        <v>1</v>
      </c>
      <c r="K40" s="59">
        <f>'Plan Sold oxigás, elétr, tig'!G145</f>
        <v>8480.1821184575692</v>
      </c>
      <c r="L40" s="58">
        <f t="shared" si="0"/>
        <v>8480.1821184575692</v>
      </c>
      <c r="M40" s="58">
        <f t="shared" si="1"/>
        <v>101762.18542149084</v>
      </c>
      <c r="N40" s="58">
        <f t="shared" si="2"/>
        <v>203524.37084298168</v>
      </c>
    </row>
    <row r="41" spans="1:14" x14ac:dyDescent="0.25">
      <c r="A41" s="74" t="s">
        <v>215</v>
      </c>
      <c r="B41" s="75"/>
      <c r="C41" s="75"/>
      <c r="D41" s="75"/>
      <c r="E41" s="75"/>
      <c r="F41" s="75"/>
      <c r="G41" s="75"/>
      <c r="H41" s="75"/>
      <c r="I41" s="75"/>
      <c r="J41" s="75"/>
      <c r="K41" s="76"/>
      <c r="L41" s="60">
        <f>SUM(L25:L40)</f>
        <v>184855.11414311154</v>
      </c>
      <c r="M41" s="61">
        <f>SUM(M25:M40)</f>
        <v>2218261.3697173391</v>
      </c>
      <c r="N41" s="61">
        <f>SUM(N25:N40)</f>
        <v>4436522.7394346781</v>
      </c>
    </row>
    <row r="42" spans="1:14" x14ac:dyDescent="0.25">
      <c r="A42" s="46" t="s">
        <v>216</v>
      </c>
      <c r="B42" s="47"/>
      <c r="C42" s="47"/>
      <c r="D42" s="47"/>
      <c r="E42" s="47"/>
      <c r="F42" s="47"/>
      <c r="G42" s="51"/>
      <c r="H42" s="47"/>
      <c r="I42" s="47"/>
      <c r="J42" s="47"/>
      <c r="K42" s="48"/>
      <c r="L42" s="49"/>
      <c r="M42" s="49"/>
      <c r="N42" s="50"/>
    </row>
    <row r="43" spans="1:14" ht="25.5" x14ac:dyDescent="0.25">
      <c r="A43" s="38" t="s">
        <v>164</v>
      </c>
      <c r="B43" s="42" t="s">
        <v>181</v>
      </c>
      <c r="C43" s="43"/>
      <c r="D43" s="43"/>
      <c r="E43" s="43"/>
      <c r="F43" s="43"/>
      <c r="G43" s="44"/>
      <c r="H43" s="38" t="s">
        <v>114</v>
      </c>
      <c r="I43" s="39" t="s">
        <v>183</v>
      </c>
      <c r="J43" s="38" t="s">
        <v>115</v>
      </c>
      <c r="K43" s="38" t="s">
        <v>184</v>
      </c>
      <c r="L43" s="38" t="s">
        <v>185</v>
      </c>
      <c r="M43" s="38" t="s">
        <v>186</v>
      </c>
      <c r="N43" s="38" t="s">
        <v>187</v>
      </c>
    </row>
    <row r="44" spans="1:14" x14ac:dyDescent="0.25">
      <c r="A44" s="40" t="s">
        <v>188</v>
      </c>
      <c r="B44" s="57" t="s">
        <v>212</v>
      </c>
      <c r="C44" s="35"/>
      <c r="D44" s="35"/>
      <c r="E44" s="35"/>
      <c r="F44" s="35"/>
      <c r="G44" s="35"/>
      <c r="H44" s="40">
        <v>16020</v>
      </c>
      <c r="I44" s="40" t="s">
        <v>195</v>
      </c>
      <c r="J44" s="40">
        <v>1</v>
      </c>
      <c r="K44" s="58">
        <f>+L41*0.18</f>
        <v>33273.920545760076</v>
      </c>
      <c r="L44" s="58">
        <f>K44</f>
        <v>33273.920545760076</v>
      </c>
      <c r="M44" s="58">
        <f>+L44*12</f>
        <v>399287.04654912092</v>
      </c>
      <c r="N44" s="58">
        <f>+M44*2</f>
        <v>798574.09309824184</v>
      </c>
    </row>
    <row r="45" spans="1:14" x14ac:dyDescent="0.25">
      <c r="A45" s="40" t="s">
        <v>189</v>
      </c>
      <c r="B45" s="45" t="s">
        <v>190</v>
      </c>
      <c r="C45" s="43"/>
      <c r="D45" s="43"/>
      <c r="E45" s="43"/>
      <c r="F45" s="43"/>
      <c r="G45" s="44"/>
      <c r="H45" s="40">
        <v>16020</v>
      </c>
      <c r="I45" s="40" t="s">
        <v>195</v>
      </c>
      <c r="J45" s="40">
        <v>1</v>
      </c>
      <c r="K45" s="58">
        <f>+K44*0.168</f>
        <v>5590.0186516876929</v>
      </c>
      <c r="L45" s="58">
        <f>K45</f>
        <v>5590.0186516876929</v>
      </c>
      <c r="M45" s="58">
        <f>+L45*12</f>
        <v>67080.223820252315</v>
      </c>
      <c r="N45" s="58">
        <f>+M45*2</f>
        <v>134160.44764050463</v>
      </c>
    </row>
    <row r="46" spans="1:14" x14ac:dyDescent="0.25">
      <c r="A46" s="74" t="s">
        <v>217</v>
      </c>
      <c r="B46" s="75"/>
      <c r="C46" s="75"/>
      <c r="D46" s="75"/>
      <c r="E46" s="75"/>
      <c r="F46" s="75"/>
      <c r="G46" s="75"/>
      <c r="H46" s="75"/>
      <c r="I46" s="75"/>
      <c r="J46" s="75"/>
      <c r="K46" s="76"/>
      <c r="L46" s="60">
        <f>SUM(L44:L45)</f>
        <v>38863.939197447769</v>
      </c>
      <c r="M46" s="60">
        <f t="shared" ref="M46:N46" si="3">SUM(M44:M45)</f>
        <v>466367.27036937326</v>
      </c>
      <c r="N46" s="60">
        <f t="shared" si="3"/>
        <v>932734.54073874652</v>
      </c>
    </row>
    <row r="47" spans="1:14" x14ac:dyDescent="0.25">
      <c r="A47" s="74" t="s">
        <v>191</v>
      </c>
      <c r="B47" s="75"/>
      <c r="C47" s="75"/>
      <c r="D47" s="75"/>
      <c r="E47" s="75"/>
      <c r="F47" s="75"/>
      <c r="G47" s="75"/>
      <c r="H47" s="75"/>
      <c r="I47" s="75"/>
      <c r="J47" s="75"/>
      <c r="K47" s="76"/>
      <c r="L47" s="60">
        <f>+L41+L46</f>
        <v>223719.0533405593</v>
      </c>
      <c r="M47" s="60">
        <f t="shared" ref="M47:N47" si="4">+M41+M46</f>
        <v>2684628.6400867123</v>
      </c>
      <c r="N47" s="60">
        <f t="shared" si="4"/>
        <v>5369257.2801734246</v>
      </c>
    </row>
    <row r="48" spans="1:14" x14ac:dyDescent="0.25">
      <c r="A48" s="37"/>
      <c r="B48" s="35"/>
      <c r="C48" s="35"/>
      <c r="D48" s="35"/>
      <c r="E48" s="35"/>
      <c r="F48" s="35"/>
      <c r="G48" s="35"/>
      <c r="H48" s="35"/>
      <c r="I48" s="35"/>
      <c r="J48" s="35"/>
      <c r="K48" s="36"/>
    </row>
    <row r="50" spans="1:14" ht="15.75" x14ac:dyDescent="0.25">
      <c r="A50" s="31" t="s">
        <v>192</v>
      </c>
      <c r="B50" s="31"/>
      <c r="C50" s="31"/>
      <c r="D50" s="31"/>
      <c r="E50" s="77">
        <f>N47</f>
        <v>5369257.2801734246</v>
      </c>
      <c r="F50" s="78"/>
      <c r="G50" s="78"/>
      <c r="H50" s="79" t="s">
        <v>193</v>
      </c>
      <c r="I50" s="80"/>
      <c r="J50" s="80"/>
      <c r="K50" s="80"/>
      <c r="L50" s="80"/>
      <c r="M50" s="80"/>
      <c r="N50" s="80"/>
    </row>
    <row r="51" spans="1:14" ht="15.75" x14ac:dyDescent="0.25">
      <c r="A51" s="81" t="s">
        <v>218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3" spans="1:14" x14ac:dyDescent="0.25">
      <c r="A53" s="65" t="s">
        <v>119</v>
      </c>
      <c r="B53" s="65"/>
      <c r="C53" s="65"/>
      <c r="D53" s="65"/>
      <c r="E53" s="65"/>
      <c r="F53" s="65"/>
      <c r="G53" s="65"/>
      <c r="H53" s="65"/>
      <c r="I53" s="65"/>
      <c r="J53" s="65"/>
      <c r="K53" s="68"/>
      <c r="L53" s="68"/>
      <c r="M53" s="68"/>
      <c r="N53" s="68"/>
    </row>
    <row r="54" spans="1:14" x14ac:dyDescent="0.25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8"/>
      <c r="L54" s="68"/>
      <c r="M54" s="68"/>
      <c r="N54" s="68"/>
    </row>
    <row r="56" spans="1:14" x14ac:dyDescent="0.25">
      <c r="A56" s="65" t="s">
        <v>120</v>
      </c>
      <c r="B56" s="65"/>
      <c r="C56" s="65"/>
      <c r="D56" s="65"/>
      <c r="E56" s="65"/>
      <c r="F56" s="65"/>
      <c r="G56" s="65"/>
      <c r="H56" s="65"/>
      <c r="I56" s="65"/>
      <c r="J56" s="65"/>
      <c r="K56" s="68"/>
      <c r="L56" s="68"/>
      <c r="M56" s="68"/>
      <c r="N56" s="68"/>
    </row>
    <row r="57" spans="1:14" x14ac:dyDescent="0.25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8"/>
      <c r="L57" s="68"/>
      <c r="M57" s="68"/>
      <c r="N57" s="68"/>
    </row>
    <row r="59" spans="1:14" x14ac:dyDescent="0.25">
      <c r="A59" s="65" t="s">
        <v>121</v>
      </c>
      <c r="B59" s="65"/>
      <c r="C59" s="65"/>
      <c r="D59" s="65"/>
      <c r="E59" s="65"/>
      <c r="F59" s="65"/>
      <c r="G59" s="65"/>
      <c r="H59" s="65"/>
      <c r="I59" s="65"/>
      <c r="J59" s="65"/>
      <c r="K59" s="68"/>
      <c r="L59" s="68"/>
      <c r="M59" s="68"/>
      <c r="N59" s="68"/>
    </row>
    <row r="60" spans="1:14" x14ac:dyDescent="0.25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8"/>
      <c r="L60" s="68"/>
      <c r="M60" s="68"/>
      <c r="N60" s="68"/>
    </row>
    <row r="62" spans="1:14" x14ac:dyDescent="0.25">
      <c r="A62" s="65" t="s">
        <v>122</v>
      </c>
      <c r="B62" s="65"/>
      <c r="C62" s="65"/>
      <c r="D62" s="65"/>
      <c r="E62" s="65"/>
      <c r="F62" s="65"/>
      <c r="G62" s="65"/>
      <c r="H62" s="65"/>
      <c r="I62" s="65"/>
      <c r="J62" s="65"/>
      <c r="K62" s="68"/>
      <c r="L62" s="68"/>
      <c r="M62" s="68"/>
      <c r="N62" s="68"/>
    </row>
    <row r="63" spans="1:14" x14ac:dyDescent="0.25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8"/>
      <c r="L63" s="68"/>
      <c r="M63" s="68"/>
      <c r="N63" s="68"/>
    </row>
    <row r="65" spans="1:14" x14ac:dyDescent="0.25">
      <c r="A65" s="65" t="s">
        <v>123</v>
      </c>
      <c r="B65" s="65"/>
      <c r="C65" s="65"/>
      <c r="D65" s="65"/>
      <c r="E65" s="65"/>
      <c r="F65" s="65"/>
      <c r="G65" s="65"/>
      <c r="H65" s="65"/>
      <c r="I65" s="65"/>
      <c r="J65" s="65"/>
      <c r="K65" s="68"/>
      <c r="L65" s="68"/>
      <c r="M65" s="68"/>
      <c r="N65" s="68"/>
    </row>
    <row r="66" spans="1:14" x14ac:dyDescent="0.25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8"/>
      <c r="L66" s="68"/>
      <c r="M66" s="68"/>
      <c r="N66" s="68"/>
    </row>
    <row r="67" spans="1:14" x14ac:dyDescent="0.25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8"/>
      <c r="L67" s="68"/>
      <c r="M67" s="68"/>
      <c r="N67" s="68"/>
    </row>
    <row r="68" spans="1:14" x14ac:dyDescent="0.25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8"/>
      <c r="L68" s="68"/>
      <c r="M68" s="68"/>
      <c r="N68" s="68"/>
    </row>
    <row r="69" spans="1:14" x14ac:dyDescent="0.25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8"/>
      <c r="L69" s="68"/>
      <c r="M69" s="68"/>
      <c r="N69" s="68"/>
    </row>
    <row r="70" spans="1:14" x14ac:dyDescent="0.25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8"/>
      <c r="L70" s="68"/>
      <c r="M70" s="68"/>
      <c r="N70" s="68"/>
    </row>
    <row r="71" spans="1:14" x14ac:dyDescent="0.25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8"/>
      <c r="L71" s="68"/>
      <c r="M71" s="68"/>
      <c r="N71" s="68"/>
    </row>
    <row r="73" spans="1:14" ht="15.75" x14ac:dyDescent="0.25">
      <c r="A73" s="65" t="s">
        <v>124</v>
      </c>
      <c r="B73" s="65"/>
      <c r="C73" s="65"/>
      <c r="D73" s="65"/>
      <c r="E73" s="65"/>
      <c r="F73" s="65"/>
      <c r="G73" s="65"/>
      <c r="H73" s="65"/>
      <c r="I73" s="65"/>
      <c r="J73" s="65"/>
      <c r="K73" s="68"/>
      <c r="L73" s="68"/>
      <c r="M73" s="68"/>
      <c r="N73" s="68"/>
    </row>
    <row r="75" spans="1:14" ht="15.75" x14ac:dyDescent="0.25">
      <c r="A75" s="65" t="s">
        <v>162</v>
      </c>
      <c r="B75" s="65"/>
      <c r="C75" s="65"/>
      <c r="D75" s="65"/>
      <c r="E75" s="65"/>
      <c r="F75" s="65"/>
      <c r="G75" s="65"/>
      <c r="H75" s="65"/>
      <c r="I75" s="65"/>
      <c r="J75" s="65"/>
      <c r="K75" s="68"/>
      <c r="L75" s="68"/>
      <c r="M75" s="68"/>
      <c r="N75" s="68"/>
    </row>
    <row r="77" spans="1:14" x14ac:dyDescent="0.25">
      <c r="A77" s="65" t="s">
        <v>125</v>
      </c>
      <c r="B77" s="65"/>
      <c r="C77" s="65"/>
      <c r="D77" s="65"/>
      <c r="E77" s="65"/>
      <c r="F77" s="65"/>
      <c r="G77" s="65"/>
      <c r="H77" s="65"/>
      <c r="I77" s="65"/>
      <c r="J77" s="65"/>
      <c r="K77" s="68"/>
      <c r="L77" s="68"/>
      <c r="M77" s="68"/>
      <c r="N77" s="68"/>
    </row>
    <row r="78" spans="1:14" x14ac:dyDescent="0.25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8"/>
      <c r="L78" s="68"/>
      <c r="M78" s="68"/>
      <c r="N78" s="68"/>
    </row>
    <row r="79" spans="1:14" x14ac:dyDescent="0.25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8"/>
      <c r="L79" s="68"/>
      <c r="M79" s="68"/>
      <c r="N79" s="68"/>
    </row>
    <row r="81" spans="1:14" ht="15.75" x14ac:dyDescent="0.25">
      <c r="A81" s="71" t="s">
        <v>126</v>
      </c>
      <c r="B81" s="71"/>
      <c r="C81" s="71"/>
      <c r="D81" s="71"/>
      <c r="E81" s="71"/>
      <c r="F81" s="71"/>
      <c r="G81" s="71"/>
      <c r="H81" s="71"/>
      <c r="I81" s="71"/>
      <c r="J81" s="71"/>
      <c r="K81" s="72"/>
      <c r="L81" s="72"/>
      <c r="M81" s="72"/>
      <c r="N81" s="72"/>
    </row>
    <row r="85" spans="1:14" x14ac:dyDescent="0.25">
      <c r="A85" s="73" t="s">
        <v>127</v>
      </c>
      <c r="B85" s="71"/>
      <c r="C85" s="71"/>
      <c r="D85" s="71"/>
      <c r="E85" s="71"/>
      <c r="F85" s="71"/>
      <c r="G85" s="71"/>
      <c r="H85" s="71"/>
      <c r="I85" s="71"/>
      <c r="J85" s="71"/>
      <c r="K85" s="72"/>
      <c r="L85" s="72"/>
      <c r="M85" s="72"/>
      <c r="N85" s="72"/>
    </row>
    <row r="86" spans="1:14" x14ac:dyDescent="0.25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2"/>
      <c r="L86" s="72"/>
      <c r="M86" s="72"/>
      <c r="N86" s="72"/>
    </row>
    <row r="87" spans="1:14" x14ac:dyDescent="0.25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2"/>
      <c r="L87" s="72"/>
      <c r="M87" s="72"/>
      <c r="N87" s="72"/>
    </row>
  </sheetData>
  <mergeCells count="37">
    <mergeCell ref="A41:K41"/>
    <mergeCell ref="A46:K46"/>
    <mergeCell ref="A47:K47"/>
    <mergeCell ref="A73:N73"/>
    <mergeCell ref="A75:N75"/>
    <mergeCell ref="E50:G50"/>
    <mergeCell ref="H50:N50"/>
    <mergeCell ref="A51:N51"/>
    <mergeCell ref="A53:N54"/>
    <mergeCell ref="A56:N57"/>
    <mergeCell ref="A77:N79"/>
    <mergeCell ref="A81:N81"/>
    <mergeCell ref="A85:N87"/>
    <mergeCell ref="A59:N60"/>
    <mergeCell ref="A62:N63"/>
    <mergeCell ref="A65:N71"/>
    <mergeCell ref="A11:N20"/>
    <mergeCell ref="A1:N4"/>
    <mergeCell ref="A5:N5"/>
    <mergeCell ref="A7:N7"/>
    <mergeCell ref="A9:N9"/>
    <mergeCell ref="B25:F25"/>
    <mergeCell ref="B26:F26"/>
    <mergeCell ref="B27:F27"/>
    <mergeCell ref="B28:F28"/>
    <mergeCell ref="B29:F29"/>
    <mergeCell ref="B30:F30"/>
    <mergeCell ref="B31:F31"/>
    <mergeCell ref="B32:F32"/>
    <mergeCell ref="B38:F38"/>
    <mergeCell ref="B39:F39"/>
    <mergeCell ref="B40:F40"/>
    <mergeCell ref="B33:F33"/>
    <mergeCell ref="B34:F34"/>
    <mergeCell ref="B35:F35"/>
    <mergeCell ref="B36:F36"/>
    <mergeCell ref="B37:F37"/>
  </mergeCells>
  <phoneticPr fontId="14" type="noConversion"/>
  <printOptions horizontalCentered="1"/>
  <pageMargins left="0" right="0" top="1.1811023622047245" bottom="0.98425196850393704" header="0.31496062992125984" footer="0.31496062992125984"/>
  <pageSetup paperSize="9" scale="8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26C6F-A558-4080-9151-8F70701DF9A1}">
  <dimension ref="A1:I146"/>
  <sheetViews>
    <sheetView topLeftCell="A6" workbookViewId="0">
      <selection activeCell="I18" sqref="I18"/>
    </sheetView>
  </sheetViews>
  <sheetFormatPr defaultRowHeight="15" x14ac:dyDescent="0.25"/>
  <cols>
    <col min="1" max="8" width="11.7109375" customWidth="1"/>
  </cols>
  <sheetData>
    <row r="1" spans="1:9" x14ac:dyDescent="0.25">
      <c r="A1" s="67" t="s">
        <v>99</v>
      </c>
      <c r="B1" s="67"/>
      <c r="C1" s="67"/>
      <c r="D1" s="67"/>
      <c r="E1" s="67"/>
      <c r="F1" s="67"/>
      <c r="G1" s="67"/>
      <c r="H1" s="67"/>
    </row>
    <row r="2" spans="1:9" x14ac:dyDescent="0.25">
      <c r="A2" s="67"/>
      <c r="B2" s="67"/>
      <c r="C2" s="67"/>
      <c r="D2" s="67"/>
      <c r="E2" s="67"/>
      <c r="F2" s="67"/>
      <c r="G2" s="67"/>
      <c r="H2" s="67"/>
    </row>
    <row r="3" spans="1:9" x14ac:dyDescent="0.25">
      <c r="A3" s="67"/>
      <c r="B3" s="67"/>
      <c r="C3" s="67"/>
      <c r="D3" s="67"/>
      <c r="E3" s="67"/>
      <c r="F3" s="67"/>
      <c r="G3" s="67"/>
      <c r="H3" s="67"/>
    </row>
    <row r="4" spans="1:9" x14ac:dyDescent="0.25">
      <c r="A4" s="67"/>
      <c r="B4" s="67"/>
      <c r="C4" s="67"/>
      <c r="D4" s="67"/>
      <c r="E4" s="67"/>
      <c r="F4" s="67"/>
      <c r="G4" s="67"/>
      <c r="H4" s="67"/>
    </row>
    <row r="5" spans="1:9" ht="15.75" x14ac:dyDescent="0.25">
      <c r="A5" s="105" t="s">
        <v>94</v>
      </c>
      <c r="B5" s="105"/>
      <c r="C5" s="105"/>
      <c r="D5" s="105"/>
      <c r="E5" s="105"/>
      <c r="F5" s="105"/>
      <c r="G5" s="105"/>
      <c r="H5" s="105"/>
      <c r="I5" s="1"/>
    </row>
    <row r="6" spans="1:9" ht="15.75" x14ac:dyDescent="0.25">
      <c r="A6" s="105" t="s">
        <v>95</v>
      </c>
      <c r="B6" s="105"/>
      <c r="C6" s="105"/>
      <c r="D6" s="105"/>
      <c r="E6" s="105"/>
      <c r="F6" s="105"/>
      <c r="G6" s="105"/>
      <c r="H6" s="105"/>
      <c r="I6" s="1"/>
    </row>
    <row r="7" spans="1:9" ht="15.75" x14ac:dyDescent="0.25">
      <c r="A7" s="106"/>
      <c r="B7" s="106"/>
      <c r="C7" s="106"/>
      <c r="D7" s="106"/>
      <c r="E7" s="106"/>
      <c r="F7" s="106"/>
      <c r="G7" s="106"/>
      <c r="H7" s="106"/>
      <c r="I7" s="1"/>
    </row>
    <row r="8" spans="1:9" ht="15.75" x14ac:dyDescent="0.25">
      <c r="A8" s="29" t="s">
        <v>128</v>
      </c>
      <c r="B8" s="29"/>
      <c r="C8" s="29"/>
      <c r="D8" s="29"/>
      <c r="E8" s="29"/>
      <c r="F8" s="29"/>
      <c r="G8" s="29"/>
      <c r="H8" s="1"/>
      <c r="I8" s="1"/>
    </row>
    <row r="9" spans="1:9" ht="15.75" x14ac:dyDescent="0.25">
      <c r="A9" s="29" t="s">
        <v>0</v>
      </c>
      <c r="B9" s="29"/>
      <c r="C9" s="29"/>
      <c r="D9" s="29"/>
      <c r="E9" s="94"/>
      <c r="F9" s="94"/>
      <c r="G9" s="29"/>
      <c r="H9" s="1"/>
      <c r="I9" s="1"/>
    </row>
    <row r="10" spans="1:9" ht="15.75" x14ac:dyDescent="0.25">
      <c r="A10" s="29" t="s">
        <v>1</v>
      </c>
      <c r="B10" s="29"/>
      <c r="C10" s="95"/>
      <c r="D10" s="95"/>
      <c r="E10" s="95"/>
      <c r="F10" s="95"/>
      <c r="G10" s="95"/>
      <c r="H10" s="1"/>
      <c r="I10" s="1"/>
    </row>
    <row r="11" spans="1:9" ht="15.75" x14ac:dyDescent="0.25">
      <c r="A11" s="29" t="s">
        <v>97</v>
      </c>
      <c r="B11" s="29"/>
      <c r="C11" s="29"/>
      <c r="D11" s="29"/>
      <c r="E11" s="101" t="s">
        <v>213</v>
      </c>
      <c r="F11" s="101"/>
      <c r="G11" s="30"/>
      <c r="H11" s="1"/>
      <c r="I11" s="1"/>
    </row>
    <row r="12" spans="1:9" ht="15.75" x14ac:dyDescent="0.25">
      <c r="A12" s="29" t="s">
        <v>2</v>
      </c>
      <c r="B12" s="29"/>
      <c r="C12" s="95" t="s">
        <v>129</v>
      </c>
      <c r="D12" s="95"/>
      <c r="E12" s="95"/>
      <c r="F12" s="95"/>
      <c r="G12" s="95"/>
      <c r="H12" s="1"/>
      <c r="I12" s="1"/>
    </row>
    <row r="13" spans="1:9" ht="15.75" x14ac:dyDescent="0.25">
      <c r="A13" s="29" t="s">
        <v>96</v>
      </c>
      <c r="B13" s="29"/>
      <c r="C13" s="31"/>
      <c r="D13" s="31"/>
      <c r="E13" s="95">
        <v>24</v>
      </c>
      <c r="F13" s="95"/>
      <c r="G13" s="31"/>
      <c r="H13" s="1"/>
      <c r="I13" s="1"/>
    </row>
    <row r="14" spans="1:9" ht="15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15.75" x14ac:dyDescent="0.25">
      <c r="A15" s="107" t="s">
        <v>3</v>
      </c>
      <c r="B15" s="107"/>
      <c r="C15" s="107"/>
      <c r="D15" s="107"/>
      <c r="E15" s="107"/>
      <c r="F15" s="107"/>
      <c r="G15" s="107"/>
      <c r="H15" s="1"/>
      <c r="I15" s="1"/>
    </row>
    <row r="16" spans="1:9" ht="16.5" thickBot="1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31.5" customHeight="1" thickBot="1" x14ac:dyDescent="0.3">
      <c r="A17" s="2" t="s">
        <v>4</v>
      </c>
      <c r="B17" s="3" t="s">
        <v>5</v>
      </c>
      <c r="C17" s="4"/>
      <c r="D17" s="102" t="s">
        <v>130</v>
      </c>
      <c r="E17" s="103"/>
      <c r="F17" s="103"/>
      <c r="G17" s="104"/>
      <c r="H17" s="5"/>
      <c r="I17" s="5"/>
    </row>
    <row r="18" spans="1:9" ht="15.75" customHeight="1" thickBot="1" x14ac:dyDescent="0.3">
      <c r="A18" s="6" t="s">
        <v>6</v>
      </c>
      <c r="B18" s="3" t="s">
        <v>7</v>
      </c>
      <c r="C18" s="4"/>
      <c r="D18" s="7"/>
      <c r="E18" s="3"/>
      <c r="F18" s="99" t="s">
        <v>131</v>
      </c>
      <c r="G18" s="100"/>
      <c r="H18" s="5"/>
      <c r="I18" s="5"/>
    </row>
    <row r="19" spans="1:9" ht="15.75" thickBot="1" x14ac:dyDescent="0.3">
      <c r="A19" s="6" t="s">
        <v>8</v>
      </c>
      <c r="B19" s="3" t="s">
        <v>9</v>
      </c>
      <c r="C19" s="4"/>
      <c r="D19" s="4"/>
      <c r="E19" s="4"/>
      <c r="F19" s="8"/>
      <c r="G19" s="9">
        <v>11142.39</v>
      </c>
      <c r="H19" s="5"/>
      <c r="I19" s="5"/>
    </row>
    <row r="20" spans="1:9" ht="15.75" thickBot="1" x14ac:dyDescent="0.3">
      <c r="A20" s="6" t="s">
        <v>10</v>
      </c>
      <c r="B20" s="3" t="s">
        <v>11</v>
      </c>
      <c r="C20" s="8"/>
      <c r="D20" s="102" t="s">
        <v>129</v>
      </c>
      <c r="E20" s="103"/>
      <c r="F20" s="103"/>
      <c r="G20" s="104"/>
      <c r="H20" s="5"/>
      <c r="I20" s="5"/>
    </row>
    <row r="21" spans="1:9" ht="15.75" thickBot="1" x14ac:dyDescent="0.3">
      <c r="A21" s="6" t="s">
        <v>12</v>
      </c>
      <c r="B21" s="3" t="s">
        <v>13</v>
      </c>
      <c r="C21" s="4"/>
      <c r="D21" s="8"/>
      <c r="E21" s="96">
        <v>45778</v>
      </c>
      <c r="F21" s="97"/>
      <c r="G21" s="98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93" t="s">
        <v>98</v>
      </c>
      <c r="B23" s="93"/>
      <c r="C23" s="93"/>
      <c r="D23" s="93"/>
      <c r="E23" s="93"/>
      <c r="F23" s="93"/>
      <c r="G23" s="93"/>
      <c r="H23" s="93"/>
      <c r="I23" s="5"/>
    </row>
    <row r="24" spans="1:9" ht="15.75" thickBot="1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9" ht="15.75" thickBot="1" x14ac:dyDescent="0.3">
      <c r="A25" s="10">
        <v>1</v>
      </c>
      <c r="B25" s="11" t="s">
        <v>15</v>
      </c>
      <c r="C25" s="12"/>
      <c r="D25" s="12"/>
      <c r="E25" s="12"/>
      <c r="F25" s="13"/>
      <c r="G25" s="13" t="s">
        <v>16</v>
      </c>
      <c r="H25" s="5"/>
      <c r="I25" s="5"/>
    </row>
    <row r="26" spans="1:9" ht="15.75" thickBot="1" x14ac:dyDescent="0.3">
      <c r="A26" s="6" t="s">
        <v>4</v>
      </c>
      <c r="B26" s="3" t="s">
        <v>17</v>
      </c>
      <c r="C26" s="4"/>
      <c r="D26" s="4"/>
      <c r="E26" s="4"/>
      <c r="F26" s="8"/>
      <c r="G26" s="9">
        <f>G19</f>
        <v>11142.39</v>
      </c>
      <c r="H26" s="5"/>
      <c r="I26" s="5"/>
    </row>
    <row r="27" spans="1:9" ht="15.75" thickBot="1" x14ac:dyDescent="0.3">
      <c r="A27" s="6" t="s">
        <v>6</v>
      </c>
      <c r="B27" s="3" t="s">
        <v>18</v>
      </c>
      <c r="C27" s="4"/>
      <c r="D27" s="4"/>
      <c r="E27" s="4"/>
      <c r="F27" s="8"/>
      <c r="G27" s="9">
        <f>+G26*0.3</f>
        <v>3342.7169999999996</v>
      </c>
      <c r="H27" s="14"/>
      <c r="I27" s="5"/>
    </row>
    <row r="28" spans="1:9" ht="15.75" thickBot="1" x14ac:dyDescent="0.3">
      <c r="A28" s="6" t="s">
        <v>8</v>
      </c>
      <c r="B28" s="3" t="s">
        <v>19</v>
      </c>
      <c r="C28" s="4"/>
      <c r="D28" s="4"/>
      <c r="E28" s="4"/>
      <c r="F28" s="8"/>
      <c r="G28" s="9"/>
      <c r="H28" s="5"/>
      <c r="I28" s="5"/>
    </row>
    <row r="29" spans="1:9" ht="15.75" thickBot="1" x14ac:dyDescent="0.3">
      <c r="A29" s="6" t="s">
        <v>10</v>
      </c>
      <c r="B29" s="3" t="s">
        <v>20</v>
      </c>
      <c r="C29" s="4"/>
      <c r="D29" s="4"/>
      <c r="E29" s="4"/>
      <c r="F29" s="8"/>
      <c r="G29" s="9"/>
      <c r="H29" s="5"/>
      <c r="I29" s="5"/>
    </row>
    <row r="30" spans="1:9" ht="15.75" thickBot="1" x14ac:dyDescent="0.3">
      <c r="A30" s="6" t="s">
        <v>12</v>
      </c>
      <c r="B30" s="3" t="s">
        <v>21</v>
      </c>
      <c r="C30" s="4"/>
      <c r="D30" s="4"/>
      <c r="E30" s="4"/>
      <c r="F30" s="8"/>
      <c r="G30" s="9"/>
      <c r="H30" s="5"/>
      <c r="I30" s="5"/>
    </row>
    <row r="31" spans="1:9" ht="15.75" thickBot="1" x14ac:dyDescent="0.3">
      <c r="A31" s="6" t="s">
        <v>22</v>
      </c>
      <c r="B31" s="3" t="s">
        <v>23</v>
      </c>
      <c r="C31" s="4"/>
      <c r="D31" s="4"/>
      <c r="E31" s="4"/>
      <c r="F31" s="8"/>
      <c r="G31" s="9"/>
      <c r="H31" s="5"/>
      <c r="I31" s="5"/>
    </row>
    <row r="32" spans="1:9" ht="15.75" thickBot="1" x14ac:dyDescent="0.3">
      <c r="A32" s="86" t="s">
        <v>24</v>
      </c>
      <c r="B32" s="87"/>
      <c r="C32" s="87"/>
      <c r="D32" s="87"/>
      <c r="E32" s="87"/>
      <c r="F32" s="88"/>
      <c r="G32" s="9">
        <f>SUM(G26:G31)</f>
        <v>14485.107</v>
      </c>
      <c r="H32" s="5"/>
      <c r="I32" s="5"/>
    </row>
    <row r="33" spans="1:9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93" t="s">
        <v>25</v>
      </c>
      <c r="B34" s="93"/>
      <c r="C34" s="93"/>
      <c r="D34" s="93"/>
      <c r="E34" s="93"/>
      <c r="F34" s="93"/>
      <c r="G34" s="93"/>
      <c r="H34" s="93"/>
      <c r="I34" s="5"/>
    </row>
    <row r="35" spans="1:9" x14ac:dyDescent="0.25">
      <c r="A35" s="15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92" t="s">
        <v>26</v>
      </c>
      <c r="B36" s="92"/>
      <c r="C36" s="92"/>
      <c r="D36" s="92"/>
      <c r="E36" s="92"/>
      <c r="F36" s="92"/>
      <c r="G36" s="92"/>
      <c r="H36" s="5"/>
      <c r="I36" s="5"/>
    </row>
    <row r="37" spans="1:9" ht="15.75" thickBot="1" x14ac:dyDescent="0.3">
      <c r="A37" s="5"/>
      <c r="B37" s="5"/>
      <c r="C37" s="5"/>
      <c r="D37" s="5"/>
      <c r="E37" s="5"/>
      <c r="F37" s="5"/>
      <c r="G37" s="5"/>
      <c r="H37" s="5"/>
      <c r="I37" s="5"/>
    </row>
    <row r="38" spans="1:9" ht="15.75" thickBot="1" x14ac:dyDescent="0.3">
      <c r="A38" s="10" t="s">
        <v>27</v>
      </c>
      <c r="B38" s="11" t="s">
        <v>28</v>
      </c>
      <c r="C38" s="12"/>
      <c r="D38" s="12"/>
      <c r="E38" s="12"/>
      <c r="F38" s="13"/>
      <c r="G38" s="13" t="s">
        <v>16</v>
      </c>
      <c r="H38" s="5"/>
      <c r="I38" s="5"/>
    </row>
    <row r="39" spans="1:9" ht="15.75" thickBot="1" x14ac:dyDescent="0.3">
      <c r="A39" s="6" t="s">
        <v>4</v>
      </c>
      <c r="B39" s="3" t="s">
        <v>29</v>
      </c>
      <c r="C39" s="4"/>
      <c r="D39" s="16"/>
      <c r="E39" s="4"/>
      <c r="F39" s="17">
        <v>8.3299999999999999E-2</v>
      </c>
      <c r="G39" s="9">
        <f>+F39*$G$32</f>
        <v>1206.6094131</v>
      </c>
      <c r="H39" s="5"/>
      <c r="I39" s="5"/>
    </row>
    <row r="40" spans="1:9" ht="15.75" thickBot="1" x14ac:dyDescent="0.3">
      <c r="A40" s="6" t="s">
        <v>6</v>
      </c>
      <c r="B40" s="3" t="s">
        <v>30</v>
      </c>
      <c r="C40" s="4"/>
      <c r="D40" s="16"/>
      <c r="E40" s="4"/>
      <c r="F40" s="17">
        <v>2.7799999999999998E-2</v>
      </c>
      <c r="G40" s="9">
        <f>+F40*$G$32</f>
        <v>402.68597459999995</v>
      </c>
      <c r="H40" s="5"/>
      <c r="I40" s="5"/>
    </row>
    <row r="41" spans="1:9" ht="15.75" thickBot="1" x14ac:dyDescent="0.3">
      <c r="A41" s="89" t="s">
        <v>31</v>
      </c>
      <c r="B41" s="90"/>
      <c r="C41" s="90"/>
      <c r="D41" s="90"/>
      <c r="E41" s="90"/>
      <c r="F41" s="18">
        <f>SUM(F39:F40)</f>
        <v>0.1111</v>
      </c>
      <c r="G41" s="9">
        <f>SUM(G39:G40)</f>
        <v>1609.2953877</v>
      </c>
      <c r="H41" s="5"/>
      <c r="I41" s="5"/>
    </row>
    <row r="42" spans="1:9" ht="15.75" thickBot="1" x14ac:dyDescent="0.3">
      <c r="A42" s="6" t="s">
        <v>8</v>
      </c>
      <c r="B42" s="4" t="s">
        <v>100</v>
      </c>
      <c r="C42" s="4"/>
      <c r="D42" s="16"/>
      <c r="E42" s="4"/>
      <c r="F42" s="18">
        <f>G56</f>
        <v>0.33800000000000002</v>
      </c>
      <c r="G42" s="9">
        <f>+F42*G41</f>
        <v>543.9418410426</v>
      </c>
      <c r="H42" s="5"/>
      <c r="I42" s="5"/>
    </row>
    <row r="43" spans="1:9" ht="15.75" thickBot="1" x14ac:dyDescent="0.3">
      <c r="A43" s="86" t="s">
        <v>24</v>
      </c>
      <c r="B43" s="87"/>
      <c r="C43" s="87"/>
      <c r="D43" s="87"/>
      <c r="E43" s="87"/>
      <c r="F43" s="88"/>
      <c r="G43" s="9">
        <f>+G41+G42</f>
        <v>2153.2372287426001</v>
      </c>
      <c r="H43" s="5"/>
      <c r="I43" s="5"/>
    </row>
    <row r="44" spans="1:9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ht="31.5" customHeight="1" x14ac:dyDescent="0.25">
      <c r="A45" s="91" t="s">
        <v>32</v>
      </c>
      <c r="B45" s="91"/>
      <c r="C45" s="91"/>
      <c r="D45" s="91"/>
      <c r="E45" s="91"/>
      <c r="F45" s="91"/>
      <c r="G45" s="91"/>
      <c r="H45" s="91"/>
      <c r="I45" s="5"/>
    </row>
    <row r="46" spans="1:9" ht="15.75" thickBot="1" x14ac:dyDescent="0.3">
      <c r="A46" s="5"/>
      <c r="B46" s="5"/>
      <c r="C46" s="5"/>
      <c r="D46" s="5"/>
      <c r="E46" s="5"/>
      <c r="F46" s="5"/>
      <c r="G46" s="5"/>
      <c r="H46" s="5"/>
      <c r="I46" s="5"/>
    </row>
    <row r="47" spans="1:9" ht="30.75" thickBot="1" x14ac:dyDescent="0.3">
      <c r="A47" s="10" t="s">
        <v>33</v>
      </c>
      <c r="B47" s="11" t="s">
        <v>34</v>
      </c>
      <c r="C47" s="12"/>
      <c r="D47" s="12"/>
      <c r="E47" s="12"/>
      <c r="F47" s="13"/>
      <c r="G47" s="13" t="s">
        <v>35</v>
      </c>
      <c r="H47" s="13" t="s">
        <v>16</v>
      </c>
      <c r="I47" s="5"/>
    </row>
    <row r="48" spans="1:9" ht="15.75" thickBot="1" x14ac:dyDescent="0.3">
      <c r="A48" s="6" t="s">
        <v>4</v>
      </c>
      <c r="B48" s="3" t="s">
        <v>36</v>
      </c>
      <c r="C48" s="4"/>
      <c r="D48" s="4"/>
      <c r="E48" s="4"/>
      <c r="F48" s="8"/>
      <c r="G48" s="19">
        <v>0.2</v>
      </c>
      <c r="H48" s="9">
        <f>+G48*$G$32</f>
        <v>2897.0214000000001</v>
      </c>
      <c r="I48" s="5"/>
    </row>
    <row r="49" spans="1:9" ht="15.75" thickBot="1" x14ac:dyDescent="0.3">
      <c r="A49" s="6" t="s">
        <v>6</v>
      </c>
      <c r="B49" s="3" t="s">
        <v>37</v>
      </c>
      <c r="C49" s="4"/>
      <c r="D49" s="4"/>
      <c r="E49" s="4"/>
      <c r="F49" s="8"/>
      <c r="G49" s="19">
        <v>2.5000000000000001E-2</v>
      </c>
      <c r="H49" s="9">
        <f t="shared" ref="H49:H55" si="0">+G49*$G$32</f>
        <v>362.12767500000001</v>
      </c>
      <c r="I49" s="5"/>
    </row>
    <row r="50" spans="1:9" ht="15.75" thickBot="1" x14ac:dyDescent="0.3">
      <c r="A50" s="6" t="s">
        <v>8</v>
      </c>
      <c r="B50" s="3" t="s">
        <v>101</v>
      </c>
      <c r="C50" s="4"/>
      <c r="D50" s="20"/>
      <c r="E50" s="4"/>
      <c r="F50" s="8"/>
      <c r="G50" s="27">
        <f>'[1]Variáveis-chave MO_Insumos'!C11</f>
        <v>0</v>
      </c>
      <c r="H50" s="9">
        <f t="shared" si="0"/>
        <v>0</v>
      </c>
      <c r="I50" s="5"/>
    </row>
    <row r="51" spans="1:9" ht="15.75" thickBot="1" x14ac:dyDescent="0.3">
      <c r="A51" s="6" t="s">
        <v>10</v>
      </c>
      <c r="B51" s="3" t="s">
        <v>38</v>
      </c>
      <c r="C51" s="4"/>
      <c r="D51" s="4"/>
      <c r="E51" s="4"/>
      <c r="F51" s="8"/>
      <c r="G51" s="19">
        <v>1.4999999999999999E-2</v>
      </c>
      <c r="H51" s="9">
        <f t="shared" si="0"/>
        <v>217.27660499999999</v>
      </c>
      <c r="I51" s="5"/>
    </row>
    <row r="52" spans="1:9" ht="15.75" thickBot="1" x14ac:dyDescent="0.3">
      <c r="A52" s="6" t="s">
        <v>12</v>
      </c>
      <c r="B52" s="3" t="s">
        <v>39</v>
      </c>
      <c r="C52" s="4"/>
      <c r="D52" s="4"/>
      <c r="E52" s="4"/>
      <c r="F52" s="8"/>
      <c r="G52" s="19">
        <v>0.01</v>
      </c>
      <c r="H52" s="9">
        <f t="shared" si="0"/>
        <v>144.85106999999999</v>
      </c>
      <c r="I52" s="5"/>
    </row>
    <row r="53" spans="1:9" ht="15.75" thickBot="1" x14ac:dyDescent="0.3">
      <c r="A53" s="6" t="s">
        <v>40</v>
      </c>
      <c r="B53" s="3" t="s">
        <v>41</v>
      </c>
      <c r="C53" s="4"/>
      <c r="D53" s="4"/>
      <c r="E53" s="4"/>
      <c r="F53" s="8"/>
      <c r="G53" s="19">
        <v>6.0000000000000001E-3</v>
      </c>
      <c r="H53" s="9">
        <f t="shared" si="0"/>
        <v>86.910641999999996</v>
      </c>
      <c r="I53" s="5"/>
    </row>
    <row r="54" spans="1:9" ht="15.75" thickBot="1" x14ac:dyDescent="0.3">
      <c r="A54" s="6" t="s">
        <v>22</v>
      </c>
      <c r="B54" s="3" t="s">
        <v>42</v>
      </c>
      <c r="C54" s="4"/>
      <c r="D54" s="4"/>
      <c r="E54" s="4"/>
      <c r="F54" s="8"/>
      <c r="G54" s="19">
        <v>2E-3</v>
      </c>
      <c r="H54" s="9">
        <f t="shared" si="0"/>
        <v>28.970214000000002</v>
      </c>
      <c r="I54" s="5"/>
    </row>
    <row r="55" spans="1:9" ht="15.75" thickBot="1" x14ac:dyDescent="0.3">
      <c r="A55" s="6" t="s">
        <v>43</v>
      </c>
      <c r="B55" s="3" t="s">
        <v>44</v>
      </c>
      <c r="C55" s="4"/>
      <c r="D55" s="4"/>
      <c r="E55" s="4"/>
      <c r="F55" s="8"/>
      <c r="G55" s="19">
        <v>0.08</v>
      </c>
      <c r="H55" s="9">
        <f t="shared" si="0"/>
        <v>1158.8085599999999</v>
      </c>
      <c r="I55" s="5"/>
    </row>
    <row r="56" spans="1:9" ht="15.75" thickBot="1" x14ac:dyDescent="0.3">
      <c r="A56" s="86" t="s">
        <v>45</v>
      </c>
      <c r="B56" s="87"/>
      <c r="C56" s="87"/>
      <c r="D56" s="87"/>
      <c r="E56" s="87"/>
      <c r="F56" s="88"/>
      <c r="G56" s="19">
        <f>SUM(G48:G55)</f>
        <v>0.33800000000000002</v>
      </c>
      <c r="H56" s="9">
        <f>SUM(H48:H55)</f>
        <v>4895.9661660000002</v>
      </c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92" t="s">
        <v>46</v>
      </c>
      <c r="B58" s="92"/>
      <c r="C58" s="92"/>
      <c r="D58" s="92"/>
      <c r="E58" s="92"/>
      <c r="F58" s="92"/>
      <c r="G58" s="92"/>
      <c r="H58" s="5"/>
      <c r="I58" s="5"/>
    </row>
    <row r="59" spans="1:9" ht="15.75" thickBot="1" x14ac:dyDescent="0.3">
      <c r="A59" s="5"/>
      <c r="B59" s="5"/>
      <c r="C59" s="5"/>
      <c r="D59" s="5"/>
      <c r="E59" s="5"/>
      <c r="F59" s="5"/>
      <c r="G59" s="5"/>
      <c r="H59" s="5"/>
      <c r="I59" s="5"/>
    </row>
    <row r="60" spans="1:9" ht="15.75" thickBot="1" x14ac:dyDescent="0.3">
      <c r="A60" s="10" t="s">
        <v>47</v>
      </c>
      <c r="B60" s="11" t="s">
        <v>48</v>
      </c>
      <c r="C60" s="12"/>
      <c r="D60" s="12"/>
      <c r="E60" s="12"/>
      <c r="F60" s="13"/>
      <c r="G60" s="13" t="s">
        <v>16</v>
      </c>
      <c r="H60" s="5"/>
      <c r="I60" s="5"/>
    </row>
    <row r="61" spans="1:9" ht="15.75" thickBot="1" x14ac:dyDescent="0.3">
      <c r="A61" s="6" t="s">
        <v>4</v>
      </c>
      <c r="B61" s="3" t="s">
        <v>103</v>
      </c>
      <c r="C61" s="4"/>
      <c r="D61" s="4"/>
      <c r="E61" s="4"/>
      <c r="F61" s="8"/>
      <c r="G61" s="9"/>
      <c r="H61" s="32">
        <f>+(8.55*2*22)-(0.06*$G$26)</f>
        <v>-292.34339999999986</v>
      </c>
      <c r="I61" s="5"/>
    </row>
    <row r="62" spans="1:9" ht="15.75" thickBot="1" x14ac:dyDescent="0.3">
      <c r="A62" s="6" t="s">
        <v>6</v>
      </c>
      <c r="B62" s="3" t="s">
        <v>102</v>
      </c>
      <c r="C62" s="4"/>
      <c r="D62" s="4"/>
      <c r="E62" s="4"/>
      <c r="F62" s="8"/>
      <c r="G62" s="9">
        <f>44*22</f>
        <v>968</v>
      </c>
      <c r="H62" s="5"/>
      <c r="I62" s="5"/>
    </row>
    <row r="63" spans="1:9" ht="15.75" thickBot="1" x14ac:dyDescent="0.3">
      <c r="A63" s="6" t="s">
        <v>8</v>
      </c>
      <c r="B63" s="3" t="s">
        <v>49</v>
      </c>
      <c r="C63" s="4"/>
      <c r="D63" s="4"/>
      <c r="E63" s="4"/>
      <c r="F63" s="8"/>
      <c r="G63" s="9">
        <f>'[1]Benef-Insumos Servente Sede'!E27</f>
        <v>0</v>
      </c>
      <c r="H63" s="5"/>
      <c r="I63" s="5"/>
    </row>
    <row r="64" spans="1:9" ht="15.75" thickBot="1" x14ac:dyDescent="0.3">
      <c r="A64" s="6" t="s">
        <v>10</v>
      </c>
      <c r="B64" s="3" t="s">
        <v>23</v>
      </c>
      <c r="C64" s="4"/>
      <c r="D64" s="4"/>
      <c r="E64" s="4"/>
      <c r="F64" s="8"/>
      <c r="G64" s="9">
        <v>0</v>
      </c>
      <c r="H64" s="5"/>
      <c r="I64" s="5"/>
    </row>
    <row r="65" spans="1:9" ht="15.75" thickBot="1" x14ac:dyDescent="0.3">
      <c r="A65" s="86" t="s">
        <v>24</v>
      </c>
      <c r="B65" s="87"/>
      <c r="C65" s="87"/>
      <c r="D65" s="87"/>
      <c r="E65" s="87"/>
      <c r="F65" s="88"/>
      <c r="G65" s="9">
        <f>SUM(G61:G64)</f>
        <v>968</v>
      </c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92" t="s">
        <v>50</v>
      </c>
      <c r="B67" s="92"/>
      <c r="C67" s="92"/>
      <c r="D67" s="92"/>
      <c r="E67" s="92"/>
      <c r="F67" s="92"/>
      <c r="G67" s="92"/>
      <c r="H67" s="5"/>
      <c r="I67" s="5"/>
    </row>
    <row r="68" spans="1:9" ht="15.75" thickBot="1" x14ac:dyDescent="0.3">
      <c r="A68" s="5"/>
      <c r="B68" s="5"/>
      <c r="C68" s="5"/>
      <c r="D68" s="5"/>
      <c r="E68" s="5"/>
      <c r="F68" s="5"/>
      <c r="G68" s="5"/>
      <c r="H68" s="5"/>
      <c r="I68" s="5"/>
    </row>
    <row r="69" spans="1:9" ht="15.75" thickBot="1" x14ac:dyDescent="0.3">
      <c r="A69" s="10">
        <v>2</v>
      </c>
      <c r="B69" s="11" t="s">
        <v>51</v>
      </c>
      <c r="C69" s="12"/>
      <c r="D69" s="12"/>
      <c r="E69" s="12"/>
      <c r="F69" s="13"/>
      <c r="G69" s="13" t="s">
        <v>16</v>
      </c>
      <c r="H69" s="5"/>
      <c r="I69" s="5"/>
    </row>
    <row r="70" spans="1:9" ht="15.75" thickBot="1" x14ac:dyDescent="0.3">
      <c r="A70" s="6" t="s">
        <v>27</v>
      </c>
      <c r="B70" s="3" t="s">
        <v>52</v>
      </c>
      <c r="C70" s="4"/>
      <c r="D70" s="4"/>
      <c r="E70" s="4"/>
      <c r="F70" s="8"/>
      <c r="G70" s="9">
        <f>G43</f>
        <v>2153.2372287426001</v>
      </c>
      <c r="H70" s="5"/>
      <c r="I70" s="5"/>
    </row>
    <row r="71" spans="1:9" ht="15.75" thickBot="1" x14ac:dyDescent="0.3">
      <c r="A71" s="6" t="s">
        <v>33</v>
      </c>
      <c r="B71" s="3" t="s">
        <v>34</v>
      </c>
      <c r="C71" s="4"/>
      <c r="D71" s="4"/>
      <c r="E71" s="4"/>
      <c r="F71" s="8"/>
      <c r="G71" s="9">
        <f>H56</f>
        <v>4895.9661660000002</v>
      </c>
      <c r="H71" s="5"/>
      <c r="I71" s="5"/>
    </row>
    <row r="72" spans="1:9" ht="15.75" thickBot="1" x14ac:dyDescent="0.3">
      <c r="A72" s="6" t="s">
        <v>47</v>
      </c>
      <c r="B72" s="3" t="s">
        <v>48</v>
      </c>
      <c r="C72" s="4"/>
      <c r="D72" s="4"/>
      <c r="E72" s="4"/>
      <c r="F72" s="8"/>
      <c r="G72" s="9">
        <f>G65</f>
        <v>968</v>
      </c>
      <c r="H72" s="5"/>
      <c r="I72" s="5"/>
    </row>
    <row r="73" spans="1:9" ht="15.75" thickBot="1" x14ac:dyDescent="0.3">
      <c r="A73" s="86" t="s">
        <v>24</v>
      </c>
      <c r="B73" s="87"/>
      <c r="C73" s="87"/>
      <c r="D73" s="87"/>
      <c r="E73" s="87"/>
      <c r="F73" s="88"/>
      <c r="G73" s="9">
        <f>SUM(G70:G72)</f>
        <v>8017.2033947426007</v>
      </c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93" t="s">
        <v>104</v>
      </c>
      <c r="B75" s="93"/>
      <c r="C75" s="93"/>
      <c r="D75" s="93"/>
      <c r="E75" s="93"/>
      <c r="F75" s="93"/>
      <c r="G75" s="93"/>
      <c r="H75" s="5"/>
      <c r="I75" s="5"/>
    </row>
    <row r="76" spans="1:9" ht="15.75" thickBot="1" x14ac:dyDescent="0.3">
      <c r="A76" s="5"/>
      <c r="B76" s="5"/>
      <c r="C76" s="5"/>
      <c r="D76" s="5"/>
      <c r="E76" s="5"/>
      <c r="F76" s="5"/>
      <c r="G76" s="5"/>
      <c r="H76" s="5"/>
      <c r="I76" s="5"/>
    </row>
    <row r="77" spans="1:9" ht="15.75" thickBot="1" x14ac:dyDescent="0.3">
      <c r="A77" s="10">
        <v>3</v>
      </c>
      <c r="B77" s="11" t="s">
        <v>54</v>
      </c>
      <c r="C77" s="12"/>
      <c r="D77" s="12"/>
      <c r="E77" s="12"/>
      <c r="F77" s="13"/>
      <c r="G77" s="13" t="s">
        <v>16</v>
      </c>
      <c r="H77" s="5"/>
      <c r="I77" s="5"/>
    </row>
    <row r="78" spans="1:9" ht="15.75" thickBot="1" x14ac:dyDescent="0.3">
      <c r="A78" s="6" t="s">
        <v>4</v>
      </c>
      <c r="B78" s="3" t="s">
        <v>55</v>
      </c>
      <c r="C78" s="4"/>
      <c r="D78" s="4"/>
      <c r="E78" s="4"/>
      <c r="F78" s="21">
        <v>4.1999999999999997E-3</v>
      </c>
      <c r="G78" s="9">
        <f>+F78*$G$32</f>
        <v>60.837449399999997</v>
      </c>
      <c r="H78" s="5"/>
      <c r="I78" s="5"/>
    </row>
    <row r="79" spans="1:9" ht="15.75" thickBot="1" x14ac:dyDescent="0.3">
      <c r="A79" s="6" t="s">
        <v>6</v>
      </c>
      <c r="B79" s="3" t="s">
        <v>56</v>
      </c>
      <c r="C79" s="4"/>
      <c r="D79" s="4"/>
      <c r="E79" s="4"/>
      <c r="F79" s="22">
        <v>0.08</v>
      </c>
      <c r="G79" s="9">
        <f>+F79*G78</f>
        <v>4.8669959519999999</v>
      </c>
      <c r="H79" s="5"/>
      <c r="I79" s="5"/>
    </row>
    <row r="80" spans="1:9" ht="15.75" thickBot="1" x14ac:dyDescent="0.3">
      <c r="A80" s="6" t="s">
        <v>8</v>
      </c>
      <c r="B80" s="3" t="s">
        <v>57</v>
      </c>
      <c r="C80" s="4"/>
      <c r="D80" s="4"/>
      <c r="E80" s="4"/>
      <c r="F80" s="22">
        <v>3.2000000000000001E-2</v>
      </c>
      <c r="G80" s="9">
        <f>+F80*G78</f>
        <v>1.9467983808</v>
      </c>
      <c r="H80" s="5"/>
      <c r="I80" s="5"/>
    </row>
    <row r="81" spans="1:9" ht="15.75" thickBot="1" x14ac:dyDescent="0.3">
      <c r="A81" s="6" t="s">
        <v>10</v>
      </c>
      <c r="B81" s="3" t="s">
        <v>58</v>
      </c>
      <c r="C81" s="4"/>
      <c r="D81" s="4"/>
      <c r="E81" s="4"/>
      <c r="F81" s="22">
        <v>4.0000000000000002E-4</v>
      </c>
      <c r="G81" s="9">
        <f>+F81*$G$32</f>
        <v>5.7940428000000006</v>
      </c>
      <c r="H81" s="5"/>
      <c r="I81" s="5"/>
    </row>
    <row r="82" spans="1:9" ht="15.75" thickBot="1" x14ac:dyDescent="0.3">
      <c r="A82" s="6" t="s">
        <v>12</v>
      </c>
      <c r="B82" s="3" t="s">
        <v>105</v>
      </c>
      <c r="C82" s="4"/>
      <c r="D82" s="4"/>
      <c r="E82" s="4"/>
      <c r="F82" s="22">
        <f>G56</f>
        <v>0.33800000000000002</v>
      </c>
      <c r="G82" s="9">
        <f>+F82*G81</f>
        <v>1.9583864664000004</v>
      </c>
      <c r="H82" s="5"/>
      <c r="I82" s="5"/>
    </row>
    <row r="83" spans="1:9" ht="15.75" thickBot="1" x14ac:dyDescent="0.3">
      <c r="A83" s="6" t="s">
        <v>40</v>
      </c>
      <c r="B83" s="3" t="s">
        <v>59</v>
      </c>
      <c r="C83" s="4"/>
      <c r="D83" s="4"/>
      <c r="E83" s="4"/>
      <c r="F83" s="22">
        <v>3.2000000000000001E-2</v>
      </c>
      <c r="G83" s="9">
        <f>+F83*G81</f>
        <v>0.18540936960000001</v>
      </c>
      <c r="H83" s="5"/>
      <c r="I83" s="5"/>
    </row>
    <row r="84" spans="1:9" ht="15.75" thickBot="1" x14ac:dyDescent="0.3">
      <c r="A84" s="86" t="s">
        <v>24</v>
      </c>
      <c r="B84" s="87"/>
      <c r="C84" s="87"/>
      <c r="D84" s="87"/>
      <c r="E84" s="87"/>
      <c r="F84" s="88"/>
      <c r="G84" s="9">
        <f>SUM(G78:G83)</f>
        <v>75.589082368799993</v>
      </c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93" t="s">
        <v>60</v>
      </c>
      <c r="B86" s="93"/>
      <c r="C86" s="93"/>
      <c r="D86" s="93"/>
      <c r="E86" s="93"/>
      <c r="F86" s="93"/>
      <c r="G86" s="93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ht="31.5" customHeight="1" x14ac:dyDescent="0.25">
      <c r="A88" s="91" t="s">
        <v>61</v>
      </c>
      <c r="B88" s="91"/>
      <c r="C88" s="91"/>
      <c r="D88" s="91"/>
      <c r="E88" s="91"/>
      <c r="F88" s="91"/>
      <c r="G88" s="91"/>
      <c r="H88" s="5"/>
      <c r="I88" s="5"/>
    </row>
    <row r="89" spans="1:9" ht="15.75" thickBot="1" x14ac:dyDescent="0.3">
      <c r="A89" s="15"/>
      <c r="B89" s="5"/>
      <c r="C89" s="5"/>
      <c r="D89" s="5"/>
      <c r="E89" s="5"/>
      <c r="F89" s="5"/>
      <c r="G89" s="5"/>
      <c r="H89" s="5"/>
      <c r="I89" s="5"/>
    </row>
    <row r="90" spans="1:9" ht="15.75" thickBot="1" x14ac:dyDescent="0.3">
      <c r="A90" s="10" t="s">
        <v>62</v>
      </c>
      <c r="B90" s="11" t="s">
        <v>69</v>
      </c>
      <c r="C90" s="12"/>
      <c r="D90" s="12"/>
      <c r="E90" s="12"/>
      <c r="F90" s="13"/>
      <c r="G90" s="13" t="s">
        <v>16</v>
      </c>
      <c r="H90" s="5"/>
      <c r="I90" s="5"/>
    </row>
    <row r="91" spans="1:9" ht="15.75" thickBot="1" x14ac:dyDescent="0.3">
      <c r="A91" s="6" t="s">
        <v>4</v>
      </c>
      <c r="B91" s="3" t="s">
        <v>106</v>
      </c>
      <c r="C91" s="4"/>
      <c r="D91" s="4"/>
      <c r="E91" s="4"/>
      <c r="F91" s="21">
        <v>8.3299999999999999E-2</v>
      </c>
      <c r="G91" s="9">
        <f>+F91*$G$32</f>
        <v>1206.6094131</v>
      </c>
      <c r="H91" s="5"/>
      <c r="I91" s="5"/>
    </row>
    <row r="92" spans="1:9" ht="15.75" thickBot="1" x14ac:dyDescent="0.3">
      <c r="A92" s="6" t="s">
        <v>6</v>
      </c>
      <c r="B92" s="3" t="s">
        <v>107</v>
      </c>
      <c r="C92" s="4"/>
      <c r="D92" s="4"/>
      <c r="E92" s="4"/>
      <c r="F92" s="21">
        <v>2.8E-3</v>
      </c>
      <c r="G92" s="9">
        <f t="shared" ref="G92:G96" si="1">+F92*$G$32</f>
        <v>40.558299599999998</v>
      </c>
      <c r="H92" s="5"/>
      <c r="I92" s="5"/>
    </row>
    <row r="93" spans="1:9" ht="15.75" thickBot="1" x14ac:dyDescent="0.3">
      <c r="A93" s="6" t="s">
        <v>8</v>
      </c>
      <c r="B93" s="3" t="s">
        <v>108</v>
      </c>
      <c r="C93" s="4"/>
      <c r="D93" s="4"/>
      <c r="E93" s="4"/>
      <c r="F93" s="21">
        <v>2.0000000000000001E-4</v>
      </c>
      <c r="G93" s="9">
        <f t="shared" si="1"/>
        <v>2.8970214000000003</v>
      </c>
      <c r="H93" s="5"/>
      <c r="I93" s="5"/>
    </row>
    <row r="94" spans="1:9" ht="15.75" thickBot="1" x14ac:dyDescent="0.3">
      <c r="A94" s="6" t="s">
        <v>10</v>
      </c>
      <c r="B94" s="3" t="s">
        <v>110</v>
      </c>
      <c r="C94" s="4"/>
      <c r="D94" s="4"/>
      <c r="E94" s="4"/>
      <c r="F94" s="21">
        <v>2.9999999999999997E-4</v>
      </c>
      <c r="G94" s="9">
        <f t="shared" si="1"/>
        <v>4.3455320999999998</v>
      </c>
      <c r="H94" s="5"/>
      <c r="I94" s="5"/>
    </row>
    <row r="95" spans="1:9" ht="15.75" thickBot="1" x14ac:dyDescent="0.3">
      <c r="A95" s="6" t="s">
        <v>12</v>
      </c>
      <c r="B95" s="3" t="s">
        <v>109</v>
      </c>
      <c r="C95" s="4"/>
      <c r="D95" s="4"/>
      <c r="E95" s="4"/>
      <c r="F95" s="21">
        <v>6.9999999999999999E-4</v>
      </c>
      <c r="G95" s="9">
        <f t="shared" si="1"/>
        <v>10.1395749</v>
      </c>
      <c r="H95" s="5"/>
      <c r="I95" s="5"/>
    </row>
    <row r="96" spans="1:9" ht="15.75" thickBot="1" x14ac:dyDescent="0.3">
      <c r="A96" s="6" t="s">
        <v>40</v>
      </c>
      <c r="B96" s="3" t="s">
        <v>111</v>
      </c>
      <c r="C96" s="4"/>
      <c r="D96" s="4"/>
      <c r="E96" s="4"/>
      <c r="F96" s="21"/>
      <c r="G96" s="9">
        <f t="shared" si="1"/>
        <v>0</v>
      </c>
      <c r="H96" s="5"/>
      <c r="I96" s="5"/>
    </row>
    <row r="97" spans="1:9" ht="15.75" thickBot="1" x14ac:dyDescent="0.3">
      <c r="A97" s="86" t="s">
        <v>45</v>
      </c>
      <c r="B97" s="87"/>
      <c r="C97" s="87"/>
      <c r="D97" s="87"/>
      <c r="E97" s="87"/>
      <c r="F97" s="88"/>
      <c r="G97" s="9">
        <f>SUM(G91:G96)</f>
        <v>1264.5498411000001</v>
      </c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ht="31.5" customHeight="1" x14ac:dyDescent="0.25">
      <c r="A99" s="91" t="s">
        <v>63</v>
      </c>
      <c r="B99" s="91"/>
      <c r="C99" s="91"/>
      <c r="D99" s="91"/>
      <c r="E99" s="91"/>
      <c r="F99" s="91"/>
      <c r="G99" s="91"/>
      <c r="H99" s="5"/>
      <c r="I99" s="5"/>
    </row>
    <row r="100" spans="1:9" ht="15.75" thickBot="1" x14ac:dyDescent="0.3">
      <c r="A100" s="15"/>
      <c r="B100" s="5"/>
      <c r="C100" s="5"/>
      <c r="D100" s="5"/>
      <c r="E100" s="5"/>
      <c r="F100" s="5"/>
      <c r="G100" s="5"/>
      <c r="H100" s="5"/>
      <c r="I100" s="5"/>
    </row>
    <row r="101" spans="1:9" ht="15.75" thickBot="1" x14ac:dyDescent="0.3">
      <c r="A101" s="10" t="s">
        <v>64</v>
      </c>
      <c r="B101" s="11" t="s">
        <v>65</v>
      </c>
      <c r="C101" s="12"/>
      <c r="D101" s="12"/>
      <c r="E101" s="12"/>
      <c r="F101" s="13"/>
      <c r="G101" s="13" t="s">
        <v>16</v>
      </c>
      <c r="H101" s="5"/>
      <c r="I101" s="5"/>
    </row>
    <row r="102" spans="1:9" ht="15.75" thickBot="1" x14ac:dyDescent="0.3">
      <c r="A102" s="6" t="s">
        <v>4</v>
      </c>
      <c r="B102" s="3" t="s">
        <v>66</v>
      </c>
      <c r="C102" s="4"/>
      <c r="D102" s="4"/>
      <c r="E102" s="4"/>
      <c r="F102" s="8"/>
      <c r="G102" s="9"/>
      <c r="H102" s="5"/>
      <c r="I102" s="5"/>
    </row>
    <row r="103" spans="1:9" ht="15.75" thickBot="1" x14ac:dyDescent="0.3">
      <c r="A103" s="86" t="s">
        <v>24</v>
      </c>
      <c r="B103" s="87"/>
      <c r="C103" s="87"/>
      <c r="D103" s="87"/>
      <c r="E103" s="87"/>
      <c r="F103" s="88"/>
      <c r="G103" s="9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ht="31.5" customHeight="1" x14ac:dyDescent="0.25">
      <c r="A105" s="91" t="s">
        <v>67</v>
      </c>
      <c r="B105" s="91"/>
      <c r="C105" s="91"/>
      <c r="D105" s="91"/>
      <c r="E105" s="91"/>
      <c r="F105" s="91"/>
      <c r="G105" s="91"/>
      <c r="H105" s="5"/>
      <c r="I105" s="5"/>
    </row>
    <row r="106" spans="1:9" ht="15.75" thickBot="1" x14ac:dyDescent="0.3">
      <c r="A106" s="15"/>
      <c r="B106" s="5"/>
      <c r="C106" s="5"/>
      <c r="D106" s="5"/>
      <c r="E106" s="5"/>
      <c r="F106" s="5"/>
      <c r="G106" s="5"/>
      <c r="H106" s="5"/>
      <c r="I106" s="5"/>
    </row>
    <row r="107" spans="1:9" ht="15.75" thickBot="1" x14ac:dyDescent="0.3">
      <c r="A107" s="10">
        <v>4</v>
      </c>
      <c r="B107" s="11" t="s">
        <v>68</v>
      </c>
      <c r="C107" s="12"/>
      <c r="D107" s="12"/>
      <c r="E107" s="12"/>
      <c r="F107" s="13"/>
      <c r="G107" s="13" t="s">
        <v>16</v>
      </c>
      <c r="H107" s="5"/>
      <c r="I107" s="5"/>
    </row>
    <row r="108" spans="1:9" ht="15.75" thickBot="1" x14ac:dyDescent="0.3">
      <c r="A108" s="6" t="s">
        <v>62</v>
      </c>
      <c r="B108" s="3" t="s">
        <v>69</v>
      </c>
      <c r="C108" s="4"/>
      <c r="D108" s="4"/>
      <c r="E108" s="4"/>
      <c r="F108" s="8"/>
      <c r="G108" s="9">
        <f>G97</f>
        <v>1264.5498411000001</v>
      </c>
      <c r="H108" s="5"/>
      <c r="I108" s="5"/>
    </row>
    <row r="109" spans="1:9" ht="15.75" thickBot="1" x14ac:dyDescent="0.3">
      <c r="A109" s="6" t="s">
        <v>64</v>
      </c>
      <c r="B109" s="3" t="s">
        <v>70</v>
      </c>
      <c r="C109" s="4"/>
      <c r="D109" s="4"/>
      <c r="E109" s="4"/>
      <c r="F109" s="8"/>
      <c r="G109" s="9">
        <f>G103</f>
        <v>0</v>
      </c>
      <c r="H109" s="5"/>
      <c r="I109" s="5"/>
    </row>
    <row r="110" spans="1:9" ht="15.75" thickBot="1" x14ac:dyDescent="0.3">
      <c r="A110" s="89" t="s">
        <v>31</v>
      </c>
      <c r="B110" s="90"/>
      <c r="C110" s="90"/>
      <c r="D110" s="90"/>
      <c r="E110" s="90"/>
      <c r="F110" s="18"/>
      <c r="G110" s="9">
        <f>SUM(G108:G109)</f>
        <v>1264.5498411000001</v>
      </c>
      <c r="H110" s="5"/>
      <c r="I110" s="5"/>
    </row>
    <row r="111" spans="1:9" ht="15.75" thickBot="1" x14ac:dyDescent="0.3">
      <c r="A111" s="6" t="s">
        <v>71</v>
      </c>
      <c r="B111" s="4" t="s">
        <v>100</v>
      </c>
      <c r="C111" s="4"/>
      <c r="D111" s="16"/>
      <c r="E111" s="4"/>
      <c r="F111" s="18">
        <f>G56</f>
        <v>0.33800000000000002</v>
      </c>
      <c r="G111" s="9">
        <f>+F111*G110</f>
        <v>427.41784629180006</v>
      </c>
      <c r="H111" s="5"/>
      <c r="I111" s="5"/>
    </row>
    <row r="112" spans="1:9" ht="15.75" thickBot="1" x14ac:dyDescent="0.3">
      <c r="A112" s="86" t="s">
        <v>24</v>
      </c>
      <c r="B112" s="87"/>
      <c r="C112" s="87"/>
      <c r="D112" s="87"/>
      <c r="E112" s="87"/>
      <c r="F112" s="88"/>
      <c r="G112" s="9">
        <f>+G110+G111</f>
        <v>1691.9676873918002</v>
      </c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93" t="s">
        <v>72</v>
      </c>
      <c r="B114" s="93"/>
      <c r="C114" s="93"/>
      <c r="D114" s="93"/>
      <c r="E114" s="93"/>
      <c r="F114" s="93"/>
      <c r="G114" s="93"/>
      <c r="H114" s="5"/>
      <c r="I114" s="5"/>
    </row>
    <row r="115" spans="1:9" ht="15.75" thickBot="1" x14ac:dyDescent="0.3">
      <c r="A115" s="5"/>
      <c r="B115" s="5"/>
      <c r="C115" s="5"/>
      <c r="D115" s="5"/>
      <c r="E115" s="5"/>
      <c r="F115" s="5"/>
      <c r="G115" s="5"/>
      <c r="H115" s="5"/>
      <c r="I115" s="5"/>
    </row>
    <row r="116" spans="1:9" ht="15.75" thickBot="1" x14ac:dyDescent="0.3">
      <c r="A116" s="10">
        <v>5</v>
      </c>
      <c r="B116" s="11" t="s">
        <v>73</v>
      </c>
      <c r="C116" s="12"/>
      <c r="D116" s="12"/>
      <c r="E116" s="12"/>
      <c r="F116" s="13"/>
      <c r="G116" s="13" t="s">
        <v>16</v>
      </c>
      <c r="H116" s="5"/>
      <c r="I116" s="5"/>
    </row>
    <row r="117" spans="1:9" ht="15.75" thickBot="1" x14ac:dyDescent="0.3">
      <c r="A117" s="6" t="s">
        <v>4</v>
      </c>
      <c r="B117" s="3" t="s">
        <v>74</v>
      </c>
      <c r="C117" s="4"/>
      <c r="D117" s="4"/>
      <c r="E117" s="4"/>
      <c r="F117" s="8"/>
      <c r="G117" s="9">
        <f>'[1]Benef-Insumos Servente Sede'!E41</f>
        <v>0</v>
      </c>
      <c r="H117" s="5"/>
      <c r="I117" s="5"/>
    </row>
    <row r="118" spans="1:9" ht="15.75" thickBot="1" x14ac:dyDescent="0.3">
      <c r="A118" s="6" t="s">
        <v>6</v>
      </c>
      <c r="B118" s="3" t="s">
        <v>75</v>
      </c>
      <c r="C118" s="4"/>
      <c r="D118" s="4"/>
      <c r="E118" s="4"/>
      <c r="F118" s="8"/>
      <c r="G118" s="9">
        <v>0</v>
      </c>
      <c r="H118" s="5"/>
      <c r="I118" s="5"/>
    </row>
    <row r="119" spans="1:9" ht="15.75" thickBot="1" x14ac:dyDescent="0.3">
      <c r="A119" s="6" t="s">
        <v>8</v>
      </c>
      <c r="B119" s="3" t="s">
        <v>76</v>
      </c>
      <c r="C119" s="4"/>
      <c r="D119" s="4"/>
      <c r="E119" s="4"/>
      <c r="F119" s="8"/>
      <c r="G119" s="9">
        <v>0</v>
      </c>
      <c r="H119" s="5"/>
      <c r="I119" s="5"/>
    </row>
    <row r="120" spans="1:9" ht="15.75" thickBot="1" x14ac:dyDescent="0.3">
      <c r="A120" s="6" t="s">
        <v>10</v>
      </c>
      <c r="B120" s="3" t="s">
        <v>77</v>
      </c>
      <c r="C120" s="4"/>
      <c r="D120" s="4"/>
      <c r="E120" s="4"/>
      <c r="F120" s="8"/>
      <c r="G120" s="9">
        <v>0</v>
      </c>
      <c r="H120" s="5"/>
      <c r="I120" s="5"/>
    </row>
    <row r="121" spans="1:9" ht="15.75" thickBot="1" x14ac:dyDescent="0.3">
      <c r="A121" s="86" t="s">
        <v>45</v>
      </c>
      <c r="B121" s="87"/>
      <c r="C121" s="87"/>
      <c r="D121" s="87"/>
      <c r="E121" s="87"/>
      <c r="F121" s="88"/>
      <c r="G121" s="9">
        <f>SUM(G117:G120)</f>
        <v>0</v>
      </c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93" t="s">
        <v>78</v>
      </c>
      <c r="B123" s="93"/>
      <c r="C123" s="93"/>
      <c r="D123" s="93"/>
      <c r="E123" s="93"/>
      <c r="F123" s="93"/>
      <c r="G123" s="93"/>
      <c r="H123" s="93"/>
      <c r="I123" s="5"/>
    </row>
    <row r="124" spans="1:9" ht="15.75" thickBot="1" x14ac:dyDescent="0.3">
      <c r="A124" s="5"/>
      <c r="B124" s="5"/>
      <c r="C124" s="5"/>
      <c r="D124" s="5"/>
      <c r="E124" s="5"/>
      <c r="F124" s="5"/>
      <c r="G124" s="5"/>
      <c r="H124" s="5"/>
      <c r="I124" s="5"/>
    </row>
    <row r="125" spans="1:9" ht="30.75" thickBot="1" x14ac:dyDescent="0.3">
      <c r="A125" s="10">
        <v>6</v>
      </c>
      <c r="B125" s="11" t="s">
        <v>79</v>
      </c>
      <c r="C125" s="12"/>
      <c r="D125" s="12"/>
      <c r="E125" s="12"/>
      <c r="F125" s="13"/>
      <c r="G125" s="13" t="s">
        <v>35</v>
      </c>
      <c r="H125" s="13" t="s">
        <v>16</v>
      </c>
      <c r="I125" s="5"/>
    </row>
    <row r="126" spans="1:9" ht="15.75" thickBot="1" x14ac:dyDescent="0.3">
      <c r="A126" s="6" t="s">
        <v>4</v>
      </c>
      <c r="B126" s="3" t="s">
        <v>80</v>
      </c>
      <c r="C126" s="4"/>
      <c r="D126" s="4"/>
      <c r="E126" s="4"/>
      <c r="F126" s="8"/>
      <c r="G126" s="28">
        <f>'[1]Variáveis-chave MO_Insumos'!C12</f>
        <v>0</v>
      </c>
      <c r="H126" s="9">
        <f>+G126*$G$143</f>
        <v>0</v>
      </c>
      <c r="I126" s="23" t="s">
        <v>81</v>
      </c>
    </row>
    <row r="127" spans="1:9" ht="15.75" thickBot="1" x14ac:dyDescent="0.3">
      <c r="A127" s="6" t="s">
        <v>6</v>
      </c>
      <c r="B127" s="3" t="s">
        <v>82</v>
      </c>
      <c r="C127" s="4"/>
      <c r="D127" s="4"/>
      <c r="E127" s="4"/>
      <c r="F127" s="8"/>
      <c r="G127" s="28">
        <f>'[1]Variáveis-chave MO_Insumos'!C13</f>
        <v>0</v>
      </c>
      <c r="H127" s="9">
        <f>+G127*(G143+H126)</f>
        <v>0</v>
      </c>
      <c r="I127" s="5"/>
    </row>
    <row r="128" spans="1:9" ht="15.75" thickBot="1" x14ac:dyDescent="0.3">
      <c r="A128" s="6" t="s">
        <v>8</v>
      </c>
      <c r="B128" s="3" t="s">
        <v>83</v>
      </c>
      <c r="C128" s="4"/>
      <c r="D128" s="4"/>
      <c r="E128" s="4"/>
      <c r="F128" s="8"/>
      <c r="G128" s="24">
        <f>SUM(G129:G132)</f>
        <v>0.13150000000000001</v>
      </c>
      <c r="H128" s="9">
        <f>SUM(H129:H132)</f>
        <v>3674.7121843778586</v>
      </c>
      <c r="I128" s="5"/>
    </row>
    <row r="129" spans="1:9" ht="15.75" thickBot="1" x14ac:dyDescent="0.3">
      <c r="A129" s="6"/>
      <c r="B129" s="3" t="s">
        <v>84</v>
      </c>
      <c r="C129" s="4"/>
      <c r="D129" s="4"/>
      <c r="E129" s="4"/>
      <c r="F129" s="8"/>
      <c r="G129" s="24">
        <v>3.6499999999999998E-2</v>
      </c>
      <c r="H129" s="9">
        <f>+G129*G145</f>
        <v>1019.9771462341585</v>
      </c>
      <c r="I129" s="5"/>
    </row>
    <row r="130" spans="1:9" ht="15.75" thickBot="1" x14ac:dyDescent="0.3">
      <c r="A130" s="6"/>
      <c r="B130" s="3" t="s">
        <v>85</v>
      </c>
      <c r="C130" s="4"/>
      <c r="D130" s="4"/>
      <c r="E130" s="4"/>
      <c r="F130" s="8"/>
      <c r="G130" s="24"/>
      <c r="H130" s="9"/>
      <c r="I130" s="5"/>
    </row>
    <row r="131" spans="1:9" ht="15.75" thickBot="1" x14ac:dyDescent="0.3">
      <c r="A131" s="6"/>
      <c r="B131" s="3" t="s">
        <v>86</v>
      </c>
      <c r="C131" s="4"/>
      <c r="D131" s="4"/>
      <c r="E131" s="4"/>
      <c r="F131" s="8"/>
      <c r="G131" s="24">
        <v>0.05</v>
      </c>
      <c r="H131" s="9">
        <f>+G131*G145</f>
        <v>1397.2289674440528</v>
      </c>
      <c r="I131" s="5"/>
    </row>
    <row r="132" spans="1:9" ht="15.75" thickBot="1" x14ac:dyDescent="0.3">
      <c r="A132" s="6"/>
      <c r="B132" s="3" t="s">
        <v>87</v>
      </c>
      <c r="C132" s="4"/>
      <c r="D132" s="4"/>
      <c r="E132" s="4"/>
      <c r="F132" s="8"/>
      <c r="G132" s="24">
        <v>4.4999999999999998E-2</v>
      </c>
      <c r="H132" s="9">
        <f>+G132*G145</f>
        <v>1257.5060706996476</v>
      </c>
      <c r="I132" s="5"/>
    </row>
    <row r="133" spans="1:9" ht="15.75" thickBot="1" x14ac:dyDescent="0.3">
      <c r="A133" s="86" t="s">
        <v>45</v>
      </c>
      <c r="B133" s="87"/>
      <c r="C133" s="87"/>
      <c r="D133" s="87"/>
      <c r="E133" s="87"/>
      <c r="F133" s="88"/>
      <c r="G133" s="25"/>
      <c r="H133" s="9">
        <f>+H126+H127+H128</f>
        <v>3674.7121843778586</v>
      </c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93" t="s">
        <v>112</v>
      </c>
      <c r="B135" s="93"/>
      <c r="C135" s="93"/>
      <c r="D135" s="93"/>
      <c r="E135" s="93"/>
      <c r="F135" s="93"/>
      <c r="G135" s="93"/>
      <c r="H135" s="5"/>
      <c r="I135" s="5"/>
    </row>
    <row r="136" spans="1:9" ht="15.75" thickBot="1" x14ac:dyDescent="0.3">
      <c r="A136" s="5"/>
      <c r="B136" s="5"/>
      <c r="C136" s="5"/>
      <c r="D136" s="5"/>
      <c r="E136" s="5"/>
      <c r="F136" s="5"/>
      <c r="G136" s="5"/>
      <c r="H136" s="5"/>
      <c r="I136" s="5"/>
    </row>
    <row r="137" spans="1:9" ht="15.75" thickBot="1" x14ac:dyDescent="0.3">
      <c r="A137" s="83" t="s">
        <v>88</v>
      </c>
      <c r="B137" s="84"/>
      <c r="C137" s="84"/>
      <c r="D137" s="84"/>
      <c r="E137" s="84"/>
      <c r="F137" s="85"/>
      <c r="G137" s="13" t="s">
        <v>16</v>
      </c>
      <c r="H137" s="5"/>
      <c r="I137" s="5"/>
    </row>
    <row r="138" spans="1:9" ht="15.75" thickBot="1" x14ac:dyDescent="0.3">
      <c r="A138" s="6" t="s">
        <v>4</v>
      </c>
      <c r="B138" s="3" t="s">
        <v>14</v>
      </c>
      <c r="C138" s="4"/>
      <c r="D138" s="4"/>
      <c r="E138" s="4"/>
      <c r="F138" s="8"/>
      <c r="G138" s="9">
        <f>G32</f>
        <v>14485.107</v>
      </c>
      <c r="H138" s="5"/>
      <c r="I138" s="5"/>
    </row>
    <row r="139" spans="1:9" ht="15.75" thickBot="1" x14ac:dyDescent="0.3">
      <c r="A139" s="6" t="s">
        <v>6</v>
      </c>
      <c r="B139" s="3" t="s">
        <v>25</v>
      </c>
      <c r="C139" s="4"/>
      <c r="D139" s="4"/>
      <c r="E139" s="4"/>
      <c r="F139" s="8"/>
      <c r="G139" s="9">
        <f>G73</f>
        <v>8017.2033947426007</v>
      </c>
      <c r="H139" s="5"/>
      <c r="I139" s="5"/>
    </row>
    <row r="140" spans="1:9" ht="15.75" thickBot="1" x14ac:dyDescent="0.3">
      <c r="A140" s="6" t="s">
        <v>8</v>
      </c>
      <c r="B140" s="3" t="s">
        <v>53</v>
      </c>
      <c r="C140" s="4"/>
      <c r="D140" s="4"/>
      <c r="E140" s="4"/>
      <c r="F140" s="8"/>
      <c r="G140" s="9">
        <f>G84</f>
        <v>75.589082368799993</v>
      </c>
      <c r="H140" s="5"/>
      <c r="I140" s="5"/>
    </row>
    <row r="141" spans="1:9" ht="15.75" thickBot="1" x14ac:dyDescent="0.3">
      <c r="A141" s="6" t="s">
        <v>10</v>
      </c>
      <c r="B141" s="3" t="s">
        <v>60</v>
      </c>
      <c r="C141" s="4"/>
      <c r="D141" s="4"/>
      <c r="E141" s="4"/>
      <c r="F141" s="8"/>
      <c r="G141" s="9">
        <f>G112</f>
        <v>1691.9676873918002</v>
      </c>
      <c r="H141" s="5"/>
      <c r="I141" s="5"/>
    </row>
    <row r="142" spans="1:9" ht="15.75" thickBot="1" x14ac:dyDescent="0.3">
      <c r="A142" s="6" t="s">
        <v>12</v>
      </c>
      <c r="B142" s="3" t="s">
        <v>72</v>
      </c>
      <c r="C142" s="4"/>
      <c r="D142" s="4"/>
      <c r="E142" s="4"/>
      <c r="F142" s="8"/>
      <c r="G142" s="9">
        <f>G121</f>
        <v>0</v>
      </c>
      <c r="H142" s="5"/>
      <c r="I142" s="5"/>
    </row>
    <row r="143" spans="1:9" ht="15.75" thickBot="1" x14ac:dyDescent="0.3">
      <c r="A143" s="86" t="s">
        <v>89</v>
      </c>
      <c r="B143" s="87"/>
      <c r="C143" s="87"/>
      <c r="D143" s="87"/>
      <c r="E143" s="87"/>
      <c r="F143" s="88"/>
      <c r="G143" s="9">
        <f>SUM(G138:G142)</f>
        <v>24269.867164503197</v>
      </c>
      <c r="H143" s="23" t="s">
        <v>90</v>
      </c>
      <c r="I143" s="5"/>
    </row>
    <row r="144" spans="1:9" ht="15.75" thickBot="1" x14ac:dyDescent="0.3">
      <c r="A144" s="6" t="s">
        <v>40</v>
      </c>
      <c r="B144" s="3" t="s">
        <v>91</v>
      </c>
      <c r="C144" s="4"/>
      <c r="D144" s="4"/>
      <c r="E144" s="4"/>
      <c r="F144" s="8"/>
      <c r="G144" s="9">
        <f>H133</f>
        <v>3674.7121843778586</v>
      </c>
      <c r="H144" s="5"/>
      <c r="I144" s="5"/>
    </row>
    <row r="145" spans="1:9" ht="15.75" thickBot="1" x14ac:dyDescent="0.3">
      <c r="A145" s="86" t="s">
        <v>113</v>
      </c>
      <c r="B145" s="87"/>
      <c r="C145" s="87"/>
      <c r="D145" s="87"/>
      <c r="E145" s="87"/>
      <c r="F145" s="88"/>
      <c r="G145" s="9">
        <f>+(G143+H126+H127)/(1-G128)</f>
        <v>27944.579348881056</v>
      </c>
      <c r="H145" s="23" t="s">
        <v>92</v>
      </c>
      <c r="I145" s="5"/>
    </row>
    <row r="146" spans="1:9" x14ac:dyDescent="0.25">
      <c r="A146" s="5"/>
      <c r="B146" s="5"/>
      <c r="C146" s="5"/>
      <c r="D146" s="5"/>
      <c r="E146" s="5"/>
      <c r="F146" s="5"/>
      <c r="G146" s="26">
        <f>+G143+G144</f>
        <v>27944.579348881056</v>
      </c>
      <c r="H146" s="5" t="s">
        <v>93</v>
      </c>
      <c r="I146" s="5"/>
    </row>
  </sheetData>
  <mergeCells count="44">
    <mergeCell ref="A5:H5"/>
    <mergeCell ref="A6:H6"/>
    <mergeCell ref="A7:H7"/>
    <mergeCell ref="A15:G15"/>
    <mergeCell ref="D17:G17"/>
    <mergeCell ref="A103:F103"/>
    <mergeCell ref="A105:G105"/>
    <mergeCell ref="D20:G20"/>
    <mergeCell ref="A32:F32"/>
    <mergeCell ref="A36:G36"/>
    <mergeCell ref="A41:E41"/>
    <mergeCell ref="A34:H34"/>
    <mergeCell ref="A145:F145"/>
    <mergeCell ref="E9:F9"/>
    <mergeCell ref="C10:G10"/>
    <mergeCell ref="E21:G21"/>
    <mergeCell ref="C12:G12"/>
    <mergeCell ref="F18:G18"/>
    <mergeCell ref="E13:F13"/>
    <mergeCell ref="E11:F11"/>
    <mergeCell ref="A23:H23"/>
    <mergeCell ref="A121:F121"/>
    <mergeCell ref="A123:H123"/>
    <mergeCell ref="A133:F133"/>
    <mergeCell ref="A135:G135"/>
    <mergeCell ref="A114:G114"/>
    <mergeCell ref="A97:F97"/>
    <mergeCell ref="A43:F43"/>
    <mergeCell ref="A137:F137"/>
    <mergeCell ref="A143:F143"/>
    <mergeCell ref="A110:E110"/>
    <mergeCell ref="A112:F112"/>
    <mergeCell ref="A1:H4"/>
    <mergeCell ref="A45:H45"/>
    <mergeCell ref="A56:F56"/>
    <mergeCell ref="A58:G58"/>
    <mergeCell ref="A65:F65"/>
    <mergeCell ref="A67:G67"/>
    <mergeCell ref="A73:F73"/>
    <mergeCell ref="A75:G75"/>
    <mergeCell ref="A84:F84"/>
    <mergeCell ref="A86:G86"/>
    <mergeCell ref="A88:G88"/>
    <mergeCell ref="A99:G9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DDF6D-2D2D-4CD0-8862-6A26941A0886}">
  <dimension ref="A1:I146"/>
  <sheetViews>
    <sheetView topLeftCell="A12" workbookViewId="0">
      <selection activeCell="E13" sqref="E13:F13"/>
    </sheetView>
  </sheetViews>
  <sheetFormatPr defaultRowHeight="15" x14ac:dyDescent="0.25"/>
  <cols>
    <col min="1" max="8" width="11.7109375" customWidth="1"/>
  </cols>
  <sheetData>
    <row r="1" spans="1:9" x14ac:dyDescent="0.25">
      <c r="A1" s="67" t="s">
        <v>99</v>
      </c>
      <c r="B1" s="67"/>
      <c r="C1" s="67"/>
      <c r="D1" s="67"/>
      <c r="E1" s="67"/>
      <c r="F1" s="67"/>
      <c r="G1" s="67"/>
      <c r="H1" s="67"/>
    </row>
    <row r="2" spans="1:9" x14ac:dyDescent="0.25">
      <c r="A2" s="67"/>
      <c r="B2" s="67"/>
      <c r="C2" s="67"/>
      <c r="D2" s="67"/>
      <c r="E2" s="67"/>
      <c r="F2" s="67"/>
      <c r="G2" s="67"/>
      <c r="H2" s="67"/>
    </row>
    <row r="3" spans="1:9" x14ac:dyDescent="0.25">
      <c r="A3" s="67"/>
      <c r="B3" s="67"/>
      <c r="C3" s="67"/>
      <c r="D3" s="67"/>
      <c r="E3" s="67"/>
      <c r="F3" s="67"/>
      <c r="G3" s="67"/>
      <c r="H3" s="67"/>
    </row>
    <row r="4" spans="1:9" x14ac:dyDescent="0.25">
      <c r="A4" s="67"/>
      <c r="B4" s="67"/>
      <c r="C4" s="67"/>
      <c r="D4" s="67"/>
      <c r="E4" s="67"/>
      <c r="F4" s="67"/>
      <c r="G4" s="67"/>
      <c r="H4" s="67"/>
    </row>
    <row r="5" spans="1:9" ht="15.75" x14ac:dyDescent="0.25">
      <c r="A5" s="105" t="s">
        <v>94</v>
      </c>
      <c r="B5" s="105"/>
      <c r="C5" s="105"/>
      <c r="D5" s="105"/>
      <c r="E5" s="105"/>
      <c r="F5" s="105"/>
      <c r="G5" s="105"/>
      <c r="H5" s="105"/>
      <c r="I5" s="1"/>
    </row>
    <row r="6" spans="1:9" ht="15.75" x14ac:dyDescent="0.25">
      <c r="A6" s="105" t="s">
        <v>95</v>
      </c>
      <c r="B6" s="105"/>
      <c r="C6" s="105"/>
      <c r="D6" s="105"/>
      <c r="E6" s="105"/>
      <c r="F6" s="105"/>
      <c r="G6" s="105"/>
      <c r="H6" s="105"/>
      <c r="I6" s="1"/>
    </row>
    <row r="7" spans="1:9" ht="15.75" x14ac:dyDescent="0.25">
      <c r="A7" s="106"/>
      <c r="B7" s="106"/>
      <c r="C7" s="106"/>
      <c r="D7" s="106"/>
      <c r="E7" s="106"/>
      <c r="F7" s="106"/>
      <c r="G7" s="106"/>
      <c r="H7" s="106"/>
      <c r="I7" s="1"/>
    </row>
    <row r="8" spans="1:9" ht="15.75" x14ac:dyDescent="0.25">
      <c r="A8" s="29" t="s">
        <v>128</v>
      </c>
      <c r="B8" s="29"/>
      <c r="C8" s="29"/>
      <c r="D8" s="29"/>
      <c r="E8" s="29"/>
      <c r="F8" s="29"/>
      <c r="G8" s="29"/>
      <c r="H8" s="1"/>
      <c r="I8" s="1"/>
    </row>
    <row r="9" spans="1:9" ht="15.75" x14ac:dyDescent="0.25">
      <c r="A9" s="29" t="s">
        <v>0</v>
      </c>
      <c r="B9" s="29"/>
      <c r="C9" s="29"/>
      <c r="D9" s="29"/>
      <c r="E9" s="94"/>
      <c r="F9" s="94"/>
      <c r="G9" s="29"/>
      <c r="H9" s="1"/>
      <c r="I9" s="1"/>
    </row>
    <row r="10" spans="1:9" ht="15.75" x14ac:dyDescent="0.25">
      <c r="A10" s="29" t="s">
        <v>1</v>
      </c>
      <c r="B10" s="29"/>
      <c r="C10" s="95"/>
      <c r="D10" s="95"/>
      <c r="E10" s="95"/>
      <c r="F10" s="95"/>
      <c r="G10" s="95"/>
      <c r="H10" s="1"/>
      <c r="I10" s="1"/>
    </row>
    <row r="11" spans="1:9" ht="15.75" x14ac:dyDescent="0.25">
      <c r="A11" s="29" t="s">
        <v>97</v>
      </c>
      <c r="B11" s="29"/>
      <c r="C11" s="29"/>
      <c r="D11" s="29"/>
      <c r="E11" s="101" t="s">
        <v>134</v>
      </c>
      <c r="F11" s="101"/>
      <c r="G11" s="30"/>
      <c r="H11" s="1"/>
      <c r="I11" s="1"/>
    </row>
    <row r="12" spans="1:9" ht="47.25" customHeight="1" x14ac:dyDescent="0.25">
      <c r="A12" s="33" t="s">
        <v>2</v>
      </c>
      <c r="B12" s="29"/>
      <c r="C12" s="108" t="s">
        <v>133</v>
      </c>
      <c r="D12" s="108"/>
      <c r="E12" s="108"/>
      <c r="F12" s="108"/>
      <c r="G12" s="108"/>
      <c r="H12" s="1"/>
      <c r="I12" s="1"/>
    </row>
    <row r="13" spans="1:9" ht="15.75" x14ac:dyDescent="0.25">
      <c r="A13" s="29" t="s">
        <v>96</v>
      </c>
      <c r="B13" s="29"/>
      <c r="C13" s="31"/>
      <c r="D13" s="31"/>
      <c r="E13" s="95">
        <v>24</v>
      </c>
      <c r="F13" s="95"/>
      <c r="G13" s="31"/>
      <c r="H13" s="1"/>
      <c r="I13" s="1"/>
    </row>
    <row r="14" spans="1:9" ht="15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15.75" x14ac:dyDescent="0.25">
      <c r="A15" s="107" t="s">
        <v>3</v>
      </c>
      <c r="B15" s="107"/>
      <c r="C15" s="107"/>
      <c r="D15" s="107"/>
      <c r="E15" s="107"/>
      <c r="F15" s="107"/>
      <c r="G15" s="107"/>
      <c r="H15" s="1"/>
      <c r="I15" s="1"/>
    </row>
    <row r="16" spans="1:9" ht="16.5" thickBot="1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31.5" customHeight="1" thickBot="1" x14ac:dyDescent="0.3">
      <c r="A17" s="2" t="s">
        <v>4</v>
      </c>
      <c r="B17" s="3" t="s">
        <v>5</v>
      </c>
      <c r="C17" s="4"/>
      <c r="D17" s="102" t="s">
        <v>132</v>
      </c>
      <c r="E17" s="103"/>
      <c r="F17" s="103"/>
      <c r="G17" s="104"/>
      <c r="H17" s="5"/>
      <c r="I17" s="5"/>
    </row>
    <row r="18" spans="1:9" ht="15.75" customHeight="1" thickBot="1" x14ac:dyDescent="0.3">
      <c r="A18" s="6" t="s">
        <v>6</v>
      </c>
      <c r="B18" s="3" t="s">
        <v>7</v>
      </c>
      <c r="C18" s="4"/>
      <c r="D18" s="7"/>
      <c r="E18" s="3"/>
      <c r="F18" s="99" t="s">
        <v>135</v>
      </c>
      <c r="G18" s="100"/>
      <c r="H18" s="5"/>
      <c r="I18" s="5"/>
    </row>
    <row r="19" spans="1:9" ht="15.75" thickBot="1" x14ac:dyDescent="0.3">
      <c r="A19" s="6" t="s">
        <v>8</v>
      </c>
      <c r="B19" s="3" t="s">
        <v>9</v>
      </c>
      <c r="C19" s="4"/>
      <c r="D19" s="4"/>
      <c r="E19" s="4"/>
      <c r="F19" s="8"/>
      <c r="G19" s="9">
        <v>3976.85</v>
      </c>
      <c r="H19" s="5"/>
      <c r="I19" s="5"/>
    </row>
    <row r="20" spans="1:9" ht="15.75" thickBot="1" x14ac:dyDescent="0.3">
      <c r="A20" s="6" t="s">
        <v>10</v>
      </c>
      <c r="B20" s="3" t="s">
        <v>11</v>
      </c>
      <c r="C20" s="8"/>
      <c r="D20" s="102" t="s">
        <v>137</v>
      </c>
      <c r="E20" s="103"/>
      <c r="F20" s="103"/>
      <c r="G20" s="104"/>
      <c r="H20" s="5"/>
      <c r="I20" s="5"/>
    </row>
    <row r="21" spans="1:9" ht="15.75" thickBot="1" x14ac:dyDescent="0.3">
      <c r="A21" s="6" t="s">
        <v>12</v>
      </c>
      <c r="B21" s="3" t="s">
        <v>13</v>
      </c>
      <c r="C21" s="4"/>
      <c r="D21" s="8"/>
      <c r="E21" s="96">
        <v>45352</v>
      </c>
      <c r="F21" s="97"/>
      <c r="G21" s="98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93" t="s">
        <v>98</v>
      </c>
      <c r="B23" s="93"/>
      <c r="C23" s="93"/>
      <c r="D23" s="93"/>
      <c r="E23" s="93"/>
      <c r="F23" s="93"/>
      <c r="G23" s="93"/>
      <c r="H23" s="93"/>
      <c r="I23" s="5"/>
    </row>
    <row r="24" spans="1:9" ht="15.75" thickBot="1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9" ht="15.75" thickBot="1" x14ac:dyDescent="0.3">
      <c r="A25" s="10">
        <v>1</v>
      </c>
      <c r="B25" s="11" t="s">
        <v>15</v>
      </c>
      <c r="C25" s="12"/>
      <c r="D25" s="12"/>
      <c r="E25" s="12"/>
      <c r="F25" s="13"/>
      <c r="G25" s="13" t="s">
        <v>16</v>
      </c>
      <c r="H25" s="5"/>
      <c r="I25" s="5"/>
    </row>
    <row r="26" spans="1:9" ht="15.75" thickBot="1" x14ac:dyDescent="0.3">
      <c r="A26" s="6" t="s">
        <v>4</v>
      </c>
      <c r="B26" s="3" t="s">
        <v>17</v>
      </c>
      <c r="C26" s="4"/>
      <c r="D26" s="4"/>
      <c r="E26" s="4"/>
      <c r="F26" s="8"/>
      <c r="G26" s="9">
        <f>G19</f>
        <v>3976.85</v>
      </c>
      <c r="H26" s="5"/>
      <c r="I26" s="5"/>
    </row>
    <row r="27" spans="1:9" ht="15.75" thickBot="1" x14ac:dyDescent="0.3">
      <c r="A27" s="6" t="s">
        <v>6</v>
      </c>
      <c r="B27" s="3" t="s">
        <v>18</v>
      </c>
      <c r="C27" s="4"/>
      <c r="D27" s="4"/>
      <c r="E27" s="4"/>
      <c r="F27" s="8"/>
      <c r="G27" s="9">
        <f>+G26*0.3</f>
        <v>1193.0549999999998</v>
      </c>
      <c r="H27" s="14"/>
      <c r="I27" s="5"/>
    </row>
    <row r="28" spans="1:9" ht="15.75" thickBot="1" x14ac:dyDescent="0.3">
      <c r="A28" s="6" t="s">
        <v>8</v>
      </c>
      <c r="B28" s="3" t="s">
        <v>19</v>
      </c>
      <c r="C28" s="4"/>
      <c r="D28" s="4"/>
      <c r="E28" s="4"/>
      <c r="F28" s="8"/>
      <c r="G28" s="9"/>
      <c r="H28" s="5"/>
      <c r="I28" s="5"/>
    </row>
    <row r="29" spans="1:9" ht="15.75" thickBot="1" x14ac:dyDescent="0.3">
      <c r="A29" s="6" t="s">
        <v>10</v>
      </c>
      <c r="B29" s="3" t="s">
        <v>20</v>
      </c>
      <c r="C29" s="4"/>
      <c r="D29" s="4"/>
      <c r="E29" s="4"/>
      <c r="F29" s="8"/>
      <c r="G29" s="9"/>
      <c r="H29" s="5"/>
      <c r="I29" s="5"/>
    </row>
    <row r="30" spans="1:9" ht="15.75" thickBot="1" x14ac:dyDescent="0.3">
      <c r="A30" s="6" t="s">
        <v>12</v>
      </c>
      <c r="B30" s="3" t="s">
        <v>21</v>
      </c>
      <c r="C30" s="4"/>
      <c r="D30" s="4"/>
      <c r="E30" s="4"/>
      <c r="F30" s="8"/>
      <c r="G30" s="9"/>
      <c r="H30" s="5"/>
      <c r="I30" s="5"/>
    </row>
    <row r="31" spans="1:9" ht="15.75" thickBot="1" x14ac:dyDescent="0.3">
      <c r="A31" s="6" t="s">
        <v>22</v>
      </c>
      <c r="B31" s="3" t="s">
        <v>136</v>
      </c>
      <c r="C31" s="4"/>
      <c r="D31" s="4"/>
      <c r="E31" s="4"/>
      <c r="F31" s="17">
        <v>0.05</v>
      </c>
      <c r="G31" s="9">
        <f>+F31*G26</f>
        <v>198.8425</v>
      </c>
      <c r="H31" s="5"/>
      <c r="I31" s="5"/>
    </row>
    <row r="32" spans="1:9" ht="15.75" thickBot="1" x14ac:dyDescent="0.3">
      <c r="A32" s="86" t="s">
        <v>24</v>
      </c>
      <c r="B32" s="87"/>
      <c r="C32" s="87"/>
      <c r="D32" s="87"/>
      <c r="E32" s="87"/>
      <c r="F32" s="88"/>
      <c r="G32" s="9">
        <f>SUM(G26:G31)</f>
        <v>5368.7474999999995</v>
      </c>
      <c r="H32" s="5"/>
      <c r="I32" s="5"/>
    </row>
    <row r="33" spans="1:9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93" t="s">
        <v>25</v>
      </c>
      <c r="B34" s="93"/>
      <c r="C34" s="93"/>
      <c r="D34" s="93"/>
      <c r="E34" s="93"/>
      <c r="F34" s="93"/>
      <c r="G34" s="93"/>
      <c r="H34" s="93"/>
      <c r="I34" s="5"/>
    </row>
    <row r="35" spans="1:9" x14ac:dyDescent="0.25">
      <c r="A35" s="15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92" t="s">
        <v>26</v>
      </c>
      <c r="B36" s="92"/>
      <c r="C36" s="92"/>
      <c r="D36" s="92"/>
      <c r="E36" s="92"/>
      <c r="F36" s="92"/>
      <c r="G36" s="92"/>
      <c r="H36" s="5"/>
      <c r="I36" s="5"/>
    </row>
    <row r="37" spans="1:9" ht="15.75" thickBot="1" x14ac:dyDescent="0.3">
      <c r="A37" s="5"/>
      <c r="B37" s="5"/>
      <c r="C37" s="5"/>
      <c r="D37" s="5"/>
      <c r="E37" s="5"/>
      <c r="F37" s="5"/>
      <c r="G37" s="5"/>
      <c r="H37" s="5"/>
      <c r="I37" s="5"/>
    </row>
    <row r="38" spans="1:9" ht="15.75" thickBot="1" x14ac:dyDescent="0.3">
      <c r="A38" s="10" t="s">
        <v>27</v>
      </c>
      <c r="B38" s="11" t="s">
        <v>28</v>
      </c>
      <c r="C38" s="12"/>
      <c r="D38" s="12"/>
      <c r="E38" s="12"/>
      <c r="F38" s="13"/>
      <c r="G38" s="13" t="s">
        <v>16</v>
      </c>
      <c r="H38" s="5"/>
      <c r="I38" s="5"/>
    </row>
    <row r="39" spans="1:9" ht="15.75" thickBot="1" x14ac:dyDescent="0.3">
      <c r="A39" s="6" t="s">
        <v>4</v>
      </c>
      <c r="B39" s="3" t="s">
        <v>29</v>
      </c>
      <c r="C39" s="4"/>
      <c r="D39" s="16"/>
      <c r="E39" s="4"/>
      <c r="F39" s="17">
        <v>8.3299999999999999E-2</v>
      </c>
      <c r="G39" s="9">
        <f>+F39*$G$32</f>
        <v>447.21666674999994</v>
      </c>
      <c r="H39" s="5"/>
      <c r="I39" s="5"/>
    </row>
    <row r="40" spans="1:9" ht="15.75" thickBot="1" x14ac:dyDescent="0.3">
      <c r="A40" s="6" t="s">
        <v>6</v>
      </c>
      <c r="B40" s="3" t="s">
        <v>30</v>
      </c>
      <c r="C40" s="4"/>
      <c r="D40" s="16"/>
      <c r="E40" s="4"/>
      <c r="F40" s="17">
        <v>2.7799999999999998E-2</v>
      </c>
      <c r="G40" s="9">
        <f>+F40*$G$32</f>
        <v>149.25118049999998</v>
      </c>
      <c r="H40" s="5"/>
      <c r="I40" s="5"/>
    </row>
    <row r="41" spans="1:9" ht="15.75" thickBot="1" x14ac:dyDescent="0.3">
      <c r="A41" s="89" t="s">
        <v>31</v>
      </c>
      <c r="B41" s="90"/>
      <c r="C41" s="90"/>
      <c r="D41" s="90"/>
      <c r="E41" s="90"/>
      <c r="F41" s="18">
        <f>SUM(F39:F40)</f>
        <v>0.1111</v>
      </c>
      <c r="G41" s="9">
        <f>SUM(G39:G40)</f>
        <v>596.46784724999998</v>
      </c>
      <c r="H41" s="5"/>
      <c r="I41" s="5"/>
    </row>
    <row r="42" spans="1:9" ht="15.75" thickBot="1" x14ac:dyDescent="0.3">
      <c r="A42" s="6" t="s">
        <v>8</v>
      </c>
      <c r="B42" s="4" t="s">
        <v>100</v>
      </c>
      <c r="C42" s="4"/>
      <c r="D42" s="16"/>
      <c r="E42" s="4"/>
      <c r="F42" s="18">
        <f>G56</f>
        <v>0.33800000000000002</v>
      </c>
      <c r="G42" s="9">
        <f>+F42*G41</f>
        <v>201.60613237050001</v>
      </c>
      <c r="H42" s="5"/>
      <c r="I42" s="5"/>
    </row>
    <row r="43" spans="1:9" ht="15.75" thickBot="1" x14ac:dyDescent="0.3">
      <c r="A43" s="86" t="s">
        <v>24</v>
      </c>
      <c r="B43" s="87"/>
      <c r="C43" s="87"/>
      <c r="D43" s="87"/>
      <c r="E43" s="87"/>
      <c r="F43" s="88"/>
      <c r="G43" s="9">
        <f>+G41+G42</f>
        <v>798.07397962050004</v>
      </c>
      <c r="H43" s="5"/>
      <c r="I43" s="5"/>
    </row>
    <row r="44" spans="1:9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ht="31.5" customHeight="1" x14ac:dyDescent="0.25">
      <c r="A45" s="91" t="s">
        <v>32</v>
      </c>
      <c r="B45" s="91"/>
      <c r="C45" s="91"/>
      <c r="D45" s="91"/>
      <c r="E45" s="91"/>
      <c r="F45" s="91"/>
      <c r="G45" s="91"/>
      <c r="H45" s="91"/>
      <c r="I45" s="5"/>
    </row>
    <row r="46" spans="1:9" ht="15.75" thickBot="1" x14ac:dyDescent="0.3">
      <c r="A46" s="5"/>
      <c r="B46" s="5"/>
      <c r="C46" s="5"/>
      <c r="D46" s="5"/>
      <c r="E46" s="5"/>
      <c r="F46" s="5"/>
      <c r="G46" s="5"/>
      <c r="H46" s="5"/>
      <c r="I46" s="5"/>
    </row>
    <row r="47" spans="1:9" ht="30.75" thickBot="1" x14ac:dyDescent="0.3">
      <c r="A47" s="10" t="s">
        <v>33</v>
      </c>
      <c r="B47" s="11" t="s">
        <v>34</v>
      </c>
      <c r="C47" s="12"/>
      <c r="D47" s="12"/>
      <c r="E47" s="12"/>
      <c r="F47" s="13"/>
      <c r="G47" s="13" t="s">
        <v>35</v>
      </c>
      <c r="H47" s="13" t="s">
        <v>16</v>
      </c>
      <c r="I47" s="5"/>
    </row>
    <row r="48" spans="1:9" ht="15.75" thickBot="1" x14ac:dyDescent="0.3">
      <c r="A48" s="6" t="s">
        <v>4</v>
      </c>
      <c r="B48" s="3" t="s">
        <v>36</v>
      </c>
      <c r="C48" s="4"/>
      <c r="D48" s="4"/>
      <c r="E48" s="4"/>
      <c r="F48" s="8"/>
      <c r="G48" s="19">
        <v>0.2</v>
      </c>
      <c r="H48" s="9">
        <f>+G48*$G$32</f>
        <v>1073.7494999999999</v>
      </c>
      <c r="I48" s="5"/>
    </row>
    <row r="49" spans="1:9" ht="15.75" thickBot="1" x14ac:dyDescent="0.3">
      <c r="A49" s="6" t="s">
        <v>6</v>
      </c>
      <c r="B49" s="3" t="s">
        <v>37</v>
      </c>
      <c r="C49" s="4"/>
      <c r="D49" s="4"/>
      <c r="E49" s="4"/>
      <c r="F49" s="8"/>
      <c r="G49" s="19">
        <v>2.5000000000000001E-2</v>
      </c>
      <c r="H49" s="9">
        <f t="shared" ref="H49:H55" si="0">+G49*$G$32</f>
        <v>134.21868749999999</v>
      </c>
      <c r="I49" s="5"/>
    </row>
    <row r="50" spans="1:9" ht="15.75" thickBot="1" x14ac:dyDescent="0.3">
      <c r="A50" s="6" t="s">
        <v>8</v>
      </c>
      <c r="B50" s="3" t="s">
        <v>101</v>
      </c>
      <c r="C50" s="4"/>
      <c r="D50" s="20"/>
      <c r="E50" s="4"/>
      <c r="F50" s="8"/>
      <c r="G50" s="27">
        <f>'[1]Variáveis-chave MO_Insumos'!C11</f>
        <v>0</v>
      </c>
      <c r="H50" s="9">
        <f t="shared" si="0"/>
        <v>0</v>
      </c>
      <c r="I50" s="5"/>
    </row>
    <row r="51" spans="1:9" ht="15.75" thickBot="1" x14ac:dyDescent="0.3">
      <c r="A51" s="6" t="s">
        <v>10</v>
      </c>
      <c r="B51" s="3" t="s">
        <v>38</v>
      </c>
      <c r="C51" s="4"/>
      <c r="D51" s="4"/>
      <c r="E51" s="4"/>
      <c r="F51" s="8"/>
      <c r="G51" s="19">
        <v>1.4999999999999999E-2</v>
      </c>
      <c r="H51" s="9">
        <f t="shared" si="0"/>
        <v>80.531212499999995</v>
      </c>
      <c r="I51" s="5"/>
    </row>
    <row r="52" spans="1:9" ht="15.75" thickBot="1" x14ac:dyDescent="0.3">
      <c r="A52" s="6" t="s">
        <v>12</v>
      </c>
      <c r="B52" s="3" t="s">
        <v>39</v>
      </c>
      <c r="C52" s="4"/>
      <c r="D52" s="4"/>
      <c r="E52" s="4"/>
      <c r="F52" s="8"/>
      <c r="G52" s="19">
        <v>0.01</v>
      </c>
      <c r="H52" s="9">
        <f t="shared" si="0"/>
        <v>53.687474999999999</v>
      </c>
      <c r="I52" s="5"/>
    </row>
    <row r="53" spans="1:9" ht="15.75" thickBot="1" x14ac:dyDescent="0.3">
      <c r="A53" s="6" t="s">
        <v>40</v>
      </c>
      <c r="B53" s="3" t="s">
        <v>41</v>
      </c>
      <c r="C53" s="4"/>
      <c r="D53" s="4"/>
      <c r="E53" s="4"/>
      <c r="F53" s="8"/>
      <c r="G53" s="19">
        <v>6.0000000000000001E-3</v>
      </c>
      <c r="H53" s="9">
        <f t="shared" si="0"/>
        <v>32.212485000000001</v>
      </c>
      <c r="I53" s="5"/>
    </row>
    <row r="54" spans="1:9" ht="15.75" thickBot="1" x14ac:dyDescent="0.3">
      <c r="A54" s="6" t="s">
        <v>22</v>
      </c>
      <c r="B54" s="3" t="s">
        <v>42</v>
      </c>
      <c r="C54" s="4"/>
      <c r="D54" s="4"/>
      <c r="E54" s="4"/>
      <c r="F54" s="8"/>
      <c r="G54" s="19">
        <v>2E-3</v>
      </c>
      <c r="H54" s="9">
        <f t="shared" si="0"/>
        <v>10.737494999999999</v>
      </c>
      <c r="I54" s="5"/>
    </row>
    <row r="55" spans="1:9" ht="15.75" thickBot="1" x14ac:dyDescent="0.3">
      <c r="A55" s="6" t="s">
        <v>43</v>
      </c>
      <c r="B55" s="3" t="s">
        <v>44</v>
      </c>
      <c r="C55" s="4"/>
      <c r="D55" s="4"/>
      <c r="E55" s="4"/>
      <c r="F55" s="8"/>
      <c r="G55" s="19">
        <v>0.08</v>
      </c>
      <c r="H55" s="9">
        <f t="shared" si="0"/>
        <v>429.49979999999999</v>
      </c>
      <c r="I55" s="5"/>
    </row>
    <row r="56" spans="1:9" ht="15.75" thickBot="1" x14ac:dyDescent="0.3">
      <c r="A56" s="86" t="s">
        <v>45</v>
      </c>
      <c r="B56" s="87"/>
      <c r="C56" s="87"/>
      <c r="D56" s="87"/>
      <c r="E56" s="87"/>
      <c r="F56" s="88"/>
      <c r="G56" s="19">
        <f>SUM(G48:G55)</f>
        <v>0.33800000000000002</v>
      </c>
      <c r="H56" s="9">
        <f>SUM(H48:H55)</f>
        <v>1814.636655</v>
      </c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92" t="s">
        <v>46</v>
      </c>
      <c r="B58" s="92"/>
      <c r="C58" s="92"/>
      <c r="D58" s="92"/>
      <c r="E58" s="92"/>
      <c r="F58" s="92"/>
      <c r="G58" s="92"/>
      <c r="H58" s="5"/>
      <c r="I58" s="5"/>
    </row>
    <row r="59" spans="1:9" ht="15.75" thickBot="1" x14ac:dyDescent="0.3">
      <c r="A59" s="5"/>
      <c r="B59" s="5"/>
      <c r="C59" s="5"/>
      <c r="D59" s="5"/>
      <c r="E59" s="5"/>
      <c r="F59" s="5"/>
      <c r="G59" s="5"/>
      <c r="H59" s="5"/>
      <c r="I59" s="5"/>
    </row>
    <row r="60" spans="1:9" ht="15.75" thickBot="1" x14ac:dyDescent="0.3">
      <c r="A60" s="10" t="s">
        <v>47</v>
      </c>
      <c r="B60" s="11" t="s">
        <v>48</v>
      </c>
      <c r="C60" s="12"/>
      <c r="D60" s="12"/>
      <c r="E60" s="12"/>
      <c r="F60" s="13"/>
      <c r="G60" s="13" t="s">
        <v>16</v>
      </c>
      <c r="H60" s="5"/>
      <c r="I60" s="5"/>
    </row>
    <row r="61" spans="1:9" ht="15.75" thickBot="1" x14ac:dyDescent="0.3">
      <c r="A61" s="6" t="s">
        <v>4</v>
      </c>
      <c r="B61" s="3" t="s">
        <v>103</v>
      </c>
      <c r="C61" s="4"/>
      <c r="D61" s="4"/>
      <c r="E61" s="4"/>
      <c r="F61" s="8"/>
      <c r="G61" s="9">
        <f>+(8.55*2*22)-(0.06*$G$26)</f>
        <v>137.58900000000006</v>
      </c>
      <c r="H61" s="32">
        <f>+(8.55*2*22)-(0.06*$G$26)</f>
        <v>137.58900000000006</v>
      </c>
      <c r="I61" s="5"/>
    </row>
    <row r="62" spans="1:9" ht="15.75" thickBot="1" x14ac:dyDescent="0.3">
      <c r="A62" s="6" t="s">
        <v>6</v>
      </c>
      <c r="B62" s="3" t="s">
        <v>102</v>
      </c>
      <c r="C62" s="4"/>
      <c r="D62" s="4"/>
      <c r="E62" s="4"/>
      <c r="F62" s="8"/>
      <c r="G62" s="9">
        <v>368</v>
      </c>
      <c r="H62" s="5"/>
      <c r="I62" s="5"/>
    </row>
    <row r="63" spans="1:9" ht="15.75" thickBot="1" x14ac:dyDescent="0.3">
      <c r="A63" s="6" t="s">
        <v>8</v>
      </c>
      <c r="B63" s="3" t="s">
        <v>49</v>
      </c>
      <c r="C63" s="4"/>
      <c r="D63" s="4"/>
      <c r="E63" s="4"/>
      <c r="F63" s="8"/>
      <c r="G63" s="9">
        <f>'[1]Benef-Insumos Servente Sede'!E27</f>
        <v>0</v>
      </c>
      <c r="H63" s="5"/>
      <c r="I63" s="5"/>
    </row>
    <row r="64" spans="1:9" ht="15.75" thickBot="1" x14ac:dyDescent="0.3">
      <c r="A64" s="6" t="s">
        <v>10</v>
      </c>
      <c r="B64" s="3" t="s">
        <v>23</v>
      </c>
      <c r="C64" s="4"/>
      <c r="D64" s="4"/>
      <c r="E64" s="4"/>
      <c r="F64" s="8"/>
      <c r="G64" s="9">
        <v>0</v>
      </c>
      <c r="H64" s="5"/>
      <c r="I64" s="5"/>
    </row>
    <row r="65" spans="1:9" ht="15.75" thickBot="1" x14ac:dyDescent="0.3">
      <c r="A65" s="86" t="s">
        <v>24</v>
      </c>
      <c r="B65" s="87"/>
      <c r="C65" s="87"/>
      <c r="D65" s="87"/>
      <c r="E65" s="87"/>
      <c r="F65" s="88"/>
      <c r="G65" s="9">
        <f>SUM(G61:G64)</f>
        <v>505.58900000000006</v>
      </c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92" t="s">
        <v>50</v>
      </c>
      <c r="B67" s="92"/>
      <c r="C67" s="92"/>
      <c r="D67" s="92"/>
      <c r="E67" s="92"/>
      <c r="F67" s="92"/>
      <c r="G67" s="92"/>
      <c r="H67" s="5"/>
      <c r="I67" s="5"/>
    </row>
    <row r="68" spans="1:9" ht="15.75" thickBot="1" x14ac:dyDescent="0.3">
      <c r="A68" s="5"/>
      <c r="B68" s="5"/>
      <c r="C68" s="5"/>
      <c r="D68" s="5"/>
      <c r="E68" s="5"/>
      <c r="F68" s="5"/>
      <c r="G68" s="5"/>
      <c r="H68" s="5"/>
      <c r="I68" s="5"/>
    </row>
    <row r="69" spans="1:9" ht="15.75" thickBot="1" x14ac:dyDescent="0.3">
      <c r="A69" s="10">
        <v>2</v>
      </c>
      <c r="B69" s="11" t="s">
        <v>51</v>
      </c>
      <c r="C69" s="12"/>
      <c r="D69" s="12"/>
      <c r="E69" s="12"/>
      <c r="F69" s="13"/>
      <c r="G69" s="13" t="s">
        <v>16</v>
      </c>
      <c r="H69" s="5"/>
      <c r="I69" s="5"/>
    </row>
    <row r="70" spans="1:9" ht="15.75" thickBot="1" x14ac:dyDescent="0.3">
      <c r="A70" s="6" t="s">
        <v>27</v>
      </c>
      <c r="B70" s="3" t="s">
        <v>52</v>
      </c>
      <c r="C70" s="4"/>
      <c r="D70" s="4"/>
      <c r="E70" s="4"/>
      <c r="F70" s="8"/>
      <c r="G70" s="9">
        <f>G43</f>
        <v>798.07397962050004</v>
      </c>
      <c r="H70" s="5"/>
      <c r="I70" s="5"/>
    </row>
    <row r="71" spans="1:9" ht="15.75" thickBot="1" x14ac:dyDescent="0.3">
      <c r="A71" s="6" t="s">
        <v>33</v>
      </c>
      <c r="B71" s="3" t="s">
        <v>34</v>
      </c>
      <c r="C71" s="4"/>
      <c r="D71" s="4"/>
      <c r="E71" s="4"/>
      <c r="F71" s="8"/>
      <c r="G71" s="9">
        <f>H56</f>
        <v>1814.636655</v>
      </c>
      <c r="H71" s="5"/>
      <c r="I71" s="5"/>
    </row>
    <row r="72" spans="1:9" ht="15.75" thickBot="1" x14ac:dyDescent="0.3">
      <c r="A72" s="6" t="s">
        <v>47</v>
      </c>
      <c r="B72" s="3" t="s">
        <v>48</v>
      </c>
      <c r="C72" s="4"/>
      <c r="D72" s="4"/>
      <c r="E72" s="4"/>
      <c r="F72" s="8"/>
      <c r="G72" s="9">
        <f>G65</f>
        <v>505.58900000000006</v>
      </c>
      <c r="H72" s="5"/>
      <c r="I72" s="5"/>
    </row>
    <row r="73" spans="1:9" ht="15.75" thickBot="1" x14ac:dyDescent="0.3">
      <c r="A73" s="86" t="s">
        <v>24</v>
      </c>
      <c r="B73" s="87"/>
      <c r="C73" s="87"/>
      <c r="D73" s="87"/>
      <c r="E73" s="87"/>
      <c r="F73" s="88"/>
      <c r="G73" s="9">
        <f>SUM(G70:G72)</f>
        <v>3118.2996346205</v>
      </c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93" t="s">
        <v>104</v>
      </c>
      <c r="B75" s="93"/>
      <c r="C75" s="93"/>
      <c r="D75" s="93"/>
      <c r="E75" s="93"/>
      <c r="F75" s="93"/>
      <c r="G75" s="93"/>
      <c r="H75" s="5"/>
      <c r="I75" s="5"/>
    </row>
    <row r="76" spans="1:9" ht="15.75" thickBot="1" x14ac:dyDescent="0.3">
      <c r="A76" s="5"/>
      <c r="B76" s="5"/>
      <c r="C76" s="5"/>
      <c r="D76" s="5"/>
      <c r="E76" s="5"/>
      <c r="F76" s="5"/>
      <c r="G76" s="5"/>
      <c r="H76" s="5"/>
      <c r="I76" s="5"/>
    </row>
    <row r="77" spans="1:9" ht="15.75" thickBot="1" x14ac:dyDescent="0.3">
      <c r="A77" s="10">
        <v>3</v>
      </c>
      <c r="B77" s="11" t="s">
        <v>54</v>
      </c>
      <c r="C77" s="12"/>
      <c r="D77" s="12"/>
      <c r="E77" s="12"/>
      <c r="F77" s="13"/>
      <c r="G77" s="13" t="s">
        <v>16</v>
      </c>
      <c r="H77" s="5"/>
      <c r="I77" s="5"/>
    </row>
    <row r="78" spans="1:9" ht="15.75" thickBot="1" x14ac:dyDescent="0.3">
      <c r="A78" s="6" t="s">
        <v>4</v>
      </c>
      <c r="B78" s="3" t="s">
        <v>55</v>
      </c>
      <c r="C78" s="4"/>
      <c r="D78" s="4"/>
      <c r="E78" s="4"/>
      <c r="F78" s="21">
        <v>4.1999999999999997E-3</v>
      </c>
      <c r="G78" s="9">
        <f>+F78*$G$32</f>
        <v>22.548739499999996</v>
      </c>
      <c r="H78" s="5"/>
      <c r="I78" s="5"/>
    </row>
    <row r="79" spans="1:9" ht="15.75" thickBot="1" x14ac:dyDescent="0.3">
      <c r="A79" s="6" t="s">
        <v>6</v>
      </c>
      <c r="B79" s="3" t="s">
        <v>56</v>
      </c>
      <c r="C79" s="4"/>
      <c r="D79" s="4"/>
      <c r="E79" s="4"/>
      <c r="F79" s="22">
        <v>0.08</v>
      </c>
      <c r="G79" s="9">
        <f>+F79*G78</f>
        <v>1.8038991599999998</v>
      </c>
      <c r="H79" s="5"/>
      <c r="I79" s="5"/>
    </row>
    <row r="80" spans="1:9" ht="15.75" thickBot="1" x14ac:dyDescent="0.3">
      <c r="A80" s="6" t="s">
        <v>8</v>
      </c>
      <c r="B80" s="3" t="s">
        <v>57</v>
      </c>
      <c r="C80" s="4"/>
      <c r="D80" s="4"/>
      <c r="E80" s="4"/>
      <c r="F80" s="22">
        <v>3.2000000000000001E-2</v>
      </c>
      <c r="G80" s="9">
        <f>+F80*G78</f>
        <v>0.72155966399999993</v>
      </c>
      <c r="H80" s="5"/>
      <c r="I80" s="5"/>
    </row>
    <row r="81" spans="1:9" ht="15.75" thickBot="1" x14ac:dyDescent="0.3">
      <c r="A81" s="6" t="s">
        <v>10</v>
      </c>
      <c r="B81" s="3" t="s">
        <v>58</v>
      </c>
      <c r="C81" s="4"/>
      <c r="D81" s="4"/>
      <c r="E81" s="4"/>
      <c r="F81" s="22">
        <v>4.0000000000000002E-4</v>
      </c>
      <c r="G81" s="9">
        <f>+F81*$G$32</f>
        <v>2.1474989999999998</v>
      </c>
      <c r="H81" s="5"/>
      <c r="I81" s="5"/>
    </row>
    <row r="82" spans="1:9" ht="15.75" thickBot="1" x14ac:dyDescent="0.3">
      <c r="A82" s="6" t="s">
        <v>12</v>
      </c>
      <c r="B82" s="3" t="s">
        <v>105</v>
      </c>
      <c r="C82" s="4"/>
      <c r="D82" s="4"/>
      <c r="E82" s="4"/>
      <c r="F82" s="22">
        <f>G56</f>
        <v>0.33800000000000002</v>
      </c>
      <c r="G82" s="9">
        <f>+F82*G81</f>
        <v>0.72585466200000004</v>
      </c>
      <c r="H82" s="5"/>
      <c r="I82" s="5"/>
    </row>
    <row r="83" spans="1:9" ht="15.75" thickBot="1" x14ac:dyDescent="0.3">
      <c r="A83" s="6" t="s">
        <v>40</v>
      </c>
      <c r="B83" s="3" t="s">
        <v>59</v>
      </c>
      <c r="C83" s="4"/>
      <c r="D83" s="4"/>
      <c r="E83" s="4"/>
      <c r="F83" s="22">
        <v>3.2000000000000001E-2</v>
      </c>
      <c r="G83" s="9">
        <f>+F83*G81</f>
        <v>6.8719967999999992E-2</v>
      </c>
      <c r="H83" s="5"/>
      <c r="I83" s="5"/>
    </row>
    <row r="84" spans="1:9" ht="15.75" thickBot="1" x14ac:dyDescent="0.3">
      <c r="A84" s="86" t="s">
        <v>24</v>
      </c>
      <c r="B84" s="87"/>
      <c r="C84" s="87"/>
      <c r="D84" s="87"/>
      <c r="E84" s="87"/>
      <c r="F84" s="88"/>
      <c r="G84" s="9">
        <f>SUM(G78:G83)</f>
        <v>28.016271953999997</v>
      </c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93" t="s">
        <v>60</v>
      </c>
      <c r="B86" s="93"/>
      <c r="C86" s="93"/>
      <c r="D86" s="93"/>
      <c r="E86" s="93"/>
      <c r="F86" s="93"/>
      <c r="G86" s="93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ht="31.5" customHeight="1" x14ac:dyDescent="0.25">
      <c r="A88" s="91" t="s">
        <v>61</v>
      </c>
      <c r="B88" s="91"/>
      <c r="C88" s="91"/>
      <c r="D88" s="91"/>
      <c r="E88" s="91"/>
      <c r="F88" s="91"/>
      <c r="G88" s="91"/>
      <c r="H88" s="5"/>
      <c r="I88" s="5"/>
    </row>
    <row r="89" spans="1:9" ht="15.75" thickBot="1" x14ac:dyDescent="0.3">
      <c r="A89" s="15"/>
      <c r="B89" s="5"/>
      <c r="C89" s="5"/>
      <c r="D89" s="5"/>
      <c r="E89" s="5"/>
      <c r="F89" s="5"/>
      <c r="G89" s="5"/>
      <c r="H89" s="5"/>
      <c r="I89" s="5"/>
    </row>
    <row r="90" spans="1:9" ht="15.75" thickBot="1" x14ac:dyDescent="0.3">
      <c r="A90" s="10" t="s">
        <v>62</v>
      </c>
      <c r="B90" s="11" t="s">
        <v>69</v>
      </c>
      <c r="C90" s="12"/>
      <c r="D90" s="12"/>
      <c r="E90" s="12"/>
      <c r="F90" s="13"/>
      <c r="G90" s="13" t="s">
        <v>16</v>
      </c>
      <c r="H90" s="5"/>
      <c r="I90" s="5"/>
    </row>
    <row r="91" spans="1:9" ht="15.75" thickBot="1" x14ac:dyDescent="0.3">
      <c r="A91" s="6" t="s">
        <v>4</v>
      </c>
      <c r="B91" s="3" t="s">
        <v>106</v>
      </c>
      <c r="C91" s="4"/>
      <c r="D91" s="4"/>
      <c r="E91" s="4"/>
      <c r="F91" s="21">
        <v>8.3299999999999999E-2</v>
      </c>
      <c r="G91" s="9">
        <f>+F91*$G$32</f>
        <v>447.21666674999994</v>
      </c>
      <c r="H91" s="5"/>
      <c r="I91" s="5"/>
    </row>
    <row r="92" spans="1:9" ht="15.75" thickBot="1" x14ac:dyDescent="0.3">
      <c r="A92" s="6" t="s">
        <v>6</v>
      </c>
      <c r="B92" s="3" t="s">
        <v>107</v>
      </c>
      <c r="C92" s="4"/>
      <c r="D92" s="4"/>
      <c r="E92" s="4"/>
      <c r="F92" s="21">
        <v>2.8E-3</v>
      </c>
      <c r="G92" s="9">
        <f t="shared" ref="G92:G96" si="1">+F92*$G$32</f>
        <v>15.032492999999999</v>
      </c>
      <c r="H92" s="5"/>
      <c r="I92" s="5"/>
    </row>
    <row r="93" spans="1:9" ht="15.75" thickBot="1" x14ac:dyDescent="0.3">
      <c r="A93" s="6" t="s">
        <v>8</v>
      </c>
      <c r="B93" s="3" t="s">
        <v>108</v>
      </c>
      <c r="C93" s="4"/>
      <c r="D93" s="4"/>
      <c r="E93" s="4"/>
      <c r="F93" s="21">
        <v>2.0000000000000001E-4</v>
      </c>
      <c r="G93" s="9">
        <f t="shared" si="1"/>
        <v>1.0737494999999999</v>
      </c>
      <c r="H93" s="5"/>
      <c r="I93" s="5"/>
    </row>
    <row r="94" spans="1:9" ht="15.75" thickBot="1" x14ac:dyDescent="0.3">
      <c r="A94" s="6" t="s">
        <v>10</v>
      </c>
      <c r="B94" s="3" t="s">
        <v>110</v>
      </c>
      <c r="C94" s="4"/>
      <c r="D94" s="4"/>
      <c r="E94" s="4"/>
      <c r="F94" s="21">
        <v>2.9999999999999997E-4</v>
      </c>
      <c r="G94" s="9">
        <f t="shared" si="1"/>
        <v>1.6106242499999996</v>
      </c>
      <c r="H94" s="5"/>
      <c r="I94" s="5"/>
    </row>
    <row r="95" spans="1:9" ht="15.75" thickBot="1" x14ac:dyDescent="0.3">
      <c r="A95" s="6" t="s">
        <v>12</v>
      </c>
      <c r="B95" s="3" t="s">
        <v>109</v>
      </c>
      <c r="C95" s="4"/>
      <c r="D95" s="4"/>
      <c r="E95" s="4"/>
      <c r="F95" s="21">
        <v>6.9999999999999999E-4</v>
      </c>
      <c r="G95" s="9">
        <f t="shared" si="1"/>
        <v>3.7581232499999997</v>
      </c>
      <c r="H95" s="5"/>
      <c r="I95" s="5"/>
    </row>
    <row r="96" spans="1:9" ht="15.75" thickBot="1" x14ac:dyDescent="0.3">
      <c r="A96" s="6" t="s">
        <v>40</v>
      </c>
      <c r="B96" s="3" t="s">
        <v>111</v>
      </c>
      <c r="C96" s="4"/>
      <c r="D96" s="4"/>
      <c r="E96" s="4"/>
      <c r="F96" s="21"/>
      <c r="G96" s="9">
        <f t="shared" si="1"/>
        <v>0</v>
      </c>
      <c r="H96" s="5"/>
      <c r="I96" s="5"/>
    </row>
    <row r="97" spans="1:9" ht="15.75" thickBot="1" x14ac:dyDescent="0.3">
      <c r="A97" s="86" t="s">
        <v>45</v>
      </c>
      <c r="B97" s="87"/>
      <c r="C97" s="87"/>
      <c r="D97" s="87"/>
      <c r="E97" s="87"/>
      <c r="F97" s="88"/>
      <c r="G97" s="9">
        <f>SUM(G91:G96)</f>
        <v>468.69165674999994</v>
      </c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ht="31.5" customHeight="1" x14ac:dyDescent="0.25">
      <c r="A99" s="91" t="s">
        <v>63</v>
      </c>
      <c r="B99" s="91"/>
      <c r="C99" s="91"/>
      <c r="D99" s="91"/>
      <c r="E99" s="91"/>
      <c r="F99" s="91"/>
      <c r="G99" s="91"/>
      <c r="H99" s="5"/>
      <c r="I99" s="5"/>
    </row>
    <row r="100" spans="1:9" ht="15.75" thickBot="1" x14ac:dyDescent="0.3">
      <c r="A100" s="15"/>
      <c r="B100" s="5"/>
      <c r="C100" s="5"/>
      <c r="D100" s="5"/>
      <c r="E100" s="5"/>
      <c r="F100" s="5"/>
      <c r="G100" s="5"/>
      <c r="H100" s="5"/>
      <c r="I100" s="5"/>
    </row>
    <row r="101" spans="1:9" ht="15.75" thickBot="1" x14ac:dyDescent="0.3">
      <c r="A101" s="10" t="s">
        <v>64</v>
      </c>
      <c r="B101" s="11" t="s">
        <v>65</v>
      </c>
      <c r="C101" s="12"/>
      <c r="D101" s="12"/>
      <c r="E101" s="12"/>
      <c r="F101" s="13"/>
      <c r="G101" s="13" t="s">
        <v>16</v>
      </c>
      <c r="H101" s="5"/>
      <c r="I101" s="5"/>
    </row>
    <row r="102" spans="1:9" ht="15.75" thickBot="1" x14ac:dyDescent="0.3">
      <c r="A102" s="6" t="s">
        <v>4</v>
      </c>
      <c r="B102" s="3" t="s">
        <v>66</v>
      </c>
      <c r="C102" s="4"/>
      <c r="D102" s="4"/>
      <c r="E102" s="4"/>
      <c r="F102" s="8"/>
      <c r="G102" s="9"/>
      <c r="H102" s="5"/>
      <c r="I102" s="5"/>
    </row>
    <row r="103" spans="1:9" ht="15.75" thickBot="1" x14ac:dyDescent="0.3">
      <c r="A103" s="86" t="s">
        <v>24</v>
      </c>
      <c r="B103" s="87"/>
      <c r="C103" s="87"/>
      <c r="D103" s="87"/>
      <c r="E103" s="87"/>
      <c r="F103" s="88"/>
      <c r="G103" s="9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ht="31.5" customHeight="1" x14ac:dyDescent="0.25">
      <c r="A105" s="91" t="s">
        <v>67</v>
      </c>
      <c r="B105" s="91"/>
      <c r="C105" s="91"/>
      <c r="D105" s="91"/>
      <c r="E105" s="91"/>
      <c r="F105" s="91"/>
      <c r="G105" s="91"/>
      <c r="H105" s="5"/>
      <c r="I105" s="5"/>
    </row>
    <row r="106" spans="1:9" ht="15.75" thickBot="1" x14ac:dyDescent="0.3">
      <c r="A106" s="15"/>
      <c r="B106" s="5"/>
      <c r="C106" s="5"/>
      <c r="D106" s="5"/>
      <c r="E106" s="5"/>
      <c r="F106" s="5"/>
      <c r="G106" s="5"/>
      <c r="H106" s="5"/>
      <c r="I106" s="5"/>
    </row>
    <row r="107" spans="1:9" ht="15.75" thickBot="1" x14ac:dyDescent="0.3">
      <c r="A107" s="10">
        <v>4</v>
      </c>
      <c r="B107" s="11" t="s">
        <v>68</v>
      </c>
      <c r="C107" s="12"/>
      <c r="D107" s="12"/>
      <c r="E107" s="12"/>
      <c r="F107" s="13"/>
      <c r="G107" s="13" t="s">
        <v>16</v>
      </c>
      <c r="H107" s="5"/>
      <c r="I107" s="5"/>
    </row>
    <row r="108" spans="1:9" ht="15.75" thickBot="1" x14ac:dyDescent="0.3">
      <c r="A108" s="6" t="s">
        <v>62</v>
      </c>
      <c r="B108" s="3" t="s">
        <v>69</v>
      </c>
      <c r="C108" s="4"/>
      <c r="D108" s="4"/>
      <c r="E108" s="4"/>
      <c r="F108" s="8"/>
      <c r="G108" s="9">
        <f>G97</f>
        <v>468.69165674999994</v>
      </c>
      <c r="H108" s="5"/>
      <c r="I108" s="5"/>
    </row>
    <row r="109" spans="1:9" ht="15.75" thickBot="1" x14ac:dyDescent="0.3">
      <c r="A109" s="6" t="s">
        <v>64</v>
      </c>
      <c r="B109" s="3" t="s">
        <v>70</v>
      </c>
      <c r="C109" s="4"/>
      <c r="D109" s="4"/>
      <c r="E109" s="4"/>
      <c r="F109" s="8"/>
      <c r="G109" s="9">
        <f>G103</f>
        <v>0</v>
      </c>
      <c r="H109" s="5"/>
      <c r="I109" s="5"/>
    </row>
    <row r="110" spans="1:9" ht="15.75" thickBot="1" x14ac:dyDescent="0.3">
      <c r="A110" s="89" t="s">
        <v>31</v>
      </c>
      <c r="B110" s="90"/>
      <c r="C110" s="90"/>
      <c r="D110" s="90"/>
      <c r="E110" s="90"/>
      <c r="F110" s="18"/>
      <c r="G110" s="9">
        <f>SUM(G108:G109)</f>
        <v>468.69165674999994</v>
      </c>
      <c r="H110" s="5"/>
      <c r="I110" s="5"/>
    </row>
    <row r="111" spans="1:9" ht="15.75" thickBot="1" x14ac:dyDescent="0.3">
      <c r="A111" s="6" t="s">
        <v>71</v>
      </c>
      <c r="B111" s="4" t="s">
        <v>100</v>
      </c>
      <c r="C111" s="4"/>
      <c r="D111" s="16"/>
      <c r="E111" s="4"/>
      <c r="F111" s="18">
        <f>G56</f>
        <v>0.33800000000000002</v>
      </c>
      <c r="G111" s="9">
        <f>+F111*G110</f>
        <v>158.41777998149999</v>
      </c>
      <c r="H111" s="5"/>
      <c r="I111" s="5"/>
    </row>
    <row r="112" spans="1:9" ht="15.75" thickBot="1" x14ac:dyDescent="0.3">
      <c r="A112" s="86" t="s">
        <v>24</v>
      </c>
      <c r="B112" s="87"/>
      <c r="C112" s="87"/>
      <c r="D112" s="87"/>
      <c r="E112" s="87"/>
      <c r="F112" s="88"/>
      <c r="G112" s="9">
        <f>+G110+G111</f>
        <v>627.10943673149995</v>
      </c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93" t="s">
        <v>72</v>
      </c>
      <c r="B114" s="93"/>
      <c r="C114" s="93"/>
      <c r="D114" s="93"/>
      <c r="E114" s="93"/>
      <c r="F114" s="93"/>
      <c r="G114" s="93"/>
      <c r="H114" s="5"/>
      <c r="I114" s="5"/>
    </row>
    <row r="115" spans="1:9" ht="15.75" thickBot="1" x14ac:dyDescent="0.3">
      <c r="A115" s="5"/>
      <c r="B115" s="5"/>
      <c r="C115" s="5"/>
      <c r="D115" s="5"/>
      <c r="E115" s="5"/>
      <c r="F115" s="5"/>
      <c r="G115" s="5"/>
      <c r="H115" s="5"/>
      <c r="I115" s="5"/>
    </row>
    <row r="116" spans="1:9" ht="15.75" thickBot="1" x14ac:dyDescent="0.3">
      <c r="A116" s="10">
        <v>5</v>
      </c>
      <c r="B116" s="11" t="s">
        <v>73</v>
      </c>
      <c r="C116" s="12"/>
      <c r="D116" s="12"/>
      <c r="E116" s="12"/>
      <c r="F116" s="13"/>
      <c r="G116" s="13" t="s">
        <v>16</v>
      </c>
      <c r="H116" s="5"/>
      <c r="I116" s="5"/>
    </row>
    <row r="117" spans="1:9" ht="15.75" thickBot="1" x14ac:dyDescent="0.3">
      <c r="A117" s="6" t="s">
        <v>4</v>
      </c>
      <c r="B117" s="3" t="s">
        <v>74</v>
      </c>
      <c r="C117" s="4"/>
      <c r="D117" s="4"/>
      <c r="E117" s="4"/>
      <c r="F117" s="8"/>
      <c r="G117" s="9">
        <f>'[1]Benef-Insumos Servente Sede'!E41</f>
        <v>0</v>
      </c>
      <c r="H117" s="5"/>
      <c r="I117" s="5"/>
    </row>
    <row r="118" spans="1:9" ht="15.75" thickBot="1" x14ac:dyDescent="0.3">
      <c r="A118" s="6" t="s">
        <v>6</v>
      </c>
      <c r="B118" s="3" t="s">
        <v>75</v>
      </c>
      <c r="C118" s="4"/>
      <c r="D118" s="4"/>
      <c r="E118" s="4"/>
      <c r="F118" s="8"/>
      <c r="G118" s="9">
        <v>0</v>
      </c>
      <c r="H118" s="5"/>
      <c r="I118" s="5"/>
    </row>
    <row r="119" spans="1:9" ht="15.75" thickBot="1" x14ac:dyDescent="0.3">
      <c r="A119" s="6" t="s">
        <v>8</v>
      </c>
      <c r="B119" s="3" t="s">
        <v>76</v>
      </c>
      <c r="C119" s="4"/>
      <c r="D119" s="4"/>
      <c r="E119" s="4"/>
      <c r="F119" s="8"/>
      <c r="G119" s="9">
        <v>0</v>
      </c>
      <c r="H119" s="5"/>
      <c r="I119" s="5"/>
    </row>
    <row r="120" spans="1:9" ht="15.75" thickBot="1" x14ac:dyDescent="0.3">
      <c r="A120" s="6" t="s">
        <v>10</v>
      </c>
      <c r="B120" s="3" t="s">
        <v>77</v>
      </c>
      <c r="C120" s="4"/>
      <c r="D120" s="4"/>
      <c r="E120" s="4"/>
      <c r="F120" s="8"/>
      <c r="G120" s="9">
        <v>0</v>
      </c>
      <c r="H120" s="5"/>
      <c r="I120" s="5"/>
    </row>
    <row r="121" spans="1:9" ht="15.75" thickBot="1" x14ac:dyDescent="0.3">
      <c r="A121" s="86" t="s">
        <v>45</v>
      </c>
      <c r="B121" s="87"/>
      <c r="C121" s="87"/>
      <c r="D121" s="87"/>
      <c r="E121" s="87"/>
      <c r="F121" s="88"/>
      <c r="G121" s="9">
        <f>SUM(G117:G120)</f>
        <v>0</v>
      </c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93" t="s">
        <v>78</v>
      </c>
      <c r="B123" s="93"/>
      <c r="C123" s="93"/>
      <c r="D123" s="93"/>
      <c r="E123" s="93"/>
      <c r="F123" s="93"/>
      <c r="G123" s="93"/>
      <c r="H123" s="93"/>
      <c r="I123" s="5"/>
    </row>
    <row r="124" spans="1:9" ht="15.75" thickBot="1" x14ac:dyDescent="0.3">
      <c r="A124" s="5"/>
      <c r="B124" s="5"/>
      <c r="C124" s="5"/>
      <c r="D124" s="5"/>
      <c r="E124" s="5"/>
      <c r="F124" s="5"/>
      <c r="G124" s="5"/>
      <c r="H124" s="5"/>
      <c r="I124" s="5"/>
    </row>
    <row r="125" spans="1:9" ht="30.75" thickBot="1" x14ac:dyDescent="0.3">
      <c r="A125" s="10">
        <v>6</v>
      </c>
      <c r="B125" s="11" t="s">
        <v>79</v>
      </c>
      <c r="C125" s="12"/>
      <c r="D125" s="12"/>
      <c r="E125" s="12"/>
      <c r="F125" s="13"/>
      <c r="G125" s="13" t="s">
        <v>35</v>
      </c>
      <c r="H125" s="13" t="s">
        <v>16</v>
      </c>
      <c r="I125" s="5"/>
    </row>
    <row r="126" spans="1:9" ht="15.75" thickBot="1" x14ac:dyDescent="0.3">
      <c r="A126" s="6" t="s">
        <v>4</v>
      </c>
      <c r="B126" s="3" t="s">
        <v>80</v>
      </c>
      <c r="C126" s="4"/>
      <c r="D126" s="4"/>
      <c r="E126" s="4"/>
      <c r="F126" s="8"/>
      <c r="G126" s="28">
        <f>'[1]Variáveis-chave MO_Insumos'!C12</f>
        <v>0</v>
      </c>
      <c r="H126" s="9">
        <f>+G126*$G$143</f>
        <v>0</v>
      </c>
      <c r="I126" s="23" t="s">
        <v>81</v>
      </c>
    </row>
    <row r="127" spans="1:9" ht="15.75" thickBot="1" x14ac:dyDescent="0.3">
      <c r="A127" s="6" t="s">
        <v>6</v>
      </c>
      <c r="B127" s="3" t="s">
        <v>82</v>
      </c>
      <c r="C127" s="4"/>
      <c r="D127" s="4"/>
      <c r="E127" s="4"/>
      <c r="F127" s="8"/>
      <c r="G127" s="28">
        <f>'[1]Variáveis-chave MO_Insumos'!C13</f>
        <v>0</v>
      </c>
      <c r="H127" s="9">
        <f>+G127*(G143+H126)</f>
        <v>0</v>
      </c>
      <c r="I127" s="5"/>
    </row>
    <row r="128" spans="1:9" ht="15.75" thickBot="1" x14ac:dyDescent="0.3">
      <c r="A128" s="6" t="s">
        <v>8</v>
      </c>
      <c r="B128" s="3" t="s">
        <v>83</v>
      </c>
      <c r="C128" s="4"/>
      <c r="D128" s="4"/>
      <c r="E128" s="4"/>
      <c r="F128" s="8"/>
      <c r="G128" s="24">
        <f>SUM(G129:G132)</f>
        <v>0.13150000000000001</v>
      </c>
      <c r="H128" s="9">
        <f>SUM(H129:H132)</f>
        <v>1384.2207586583063</v>
      </c>
      <c r="I128" s="5"/>
    </row>
    <row r="129" spans="1:9" ht="15.75" thickBot="1" x14ac:dyDescent="0.3">
      <c r="A129" s="6"/>
      <c r="B129" s="3" t="s">
        <v>84</v>
      </c>
      <c r="C129" s="4"/>
      <c r="D129" s="4"/>
      <c r="E129" s="4"/>
      <c r="F129" s="8"/>
      <c r="G129" s="24">
        <v>3.6499999999999998E-2</v>
      </c>
      <c r="H129" s="9">
        <f>+G129*G145</f>
        <v>384.21336647169716</v>
      </c>
      <c r="I129" s="5"/>
    </row>
    <row r="130" spans="1:9" ht="15.75" thickBot="1" x14ac:dyDescent="0.3">
      <c r="A130" s="6"/>
      <c r="B130" s="3" t="s">
        <v>85</v>
      </c>
      <c r="C130" s="4"/>
      <c r="D130" s="4"/>
      <c r="E130" s="4"/>
      <c r="F130" s="8"/>
      <c r="G130" s="24"/>
      <c r="H130" s="9"/>
      <c r="I130" s="5"/>
    </row>
    <row r="131" spans="1:9" ht="15.75" thickBot="1" x14ac:dyDescent="0.3">
      <c r="A131" s="6"/>
      <c r="B131" s="3" t="s">
        <v>86</v>
      </c>
      <c r="C131" s="4"/>
      <c r="D131" s="4"/>
      <c r="E131" s="4"/>
      <c r="F131" s="8"/>
      <c r="G131" s="24">
        <v>0.05</v>
      </c>
      <c r="H131" s="9">
        <f>+G131*G145</f>
        <v>526.31968009821537</v>
      </c>
      <c r="I131" s="5"/>
    </row>
    <row r="132" spans="1:9" ht="15.75" thickBot="1" x14ac:dyDescent="0.3">
      <c r="A132" s="6"/>
      <c r="B132" s="3" t="s">
        <v>87</v>
      </c>
      <c r="C132" s="4"/>
      <c r="D132" s="4"/>
      <c r="E132" s="4"/>
      <c r="F132" s="8"/>
      <c r="G132" s="24">
        <v>4.4999999999999998E-2</v>
      </c>
      <c r="H132" s="9">
        <f>+G132*G145</f>
        <v>473.68771208839377</v>
      </c>
      <c r="I132" s="5"/>
    </row>
    <row r="133" spans="1:9" ht="15.75" thickBot="1" x14ac:dyDescent="0.3">
      <c r="A133" s="86" t="s">
        <v>45</v>
      </c>
      <c r="B133" s="87"/>
      <c r="C133" s="87"/>
      <c r="D133" s="87"/>
      <c r="E133" s="87"/>
      <c r="F133" s="88"/>
      <c r="G133" s="25"/>
      <c r="H133" s="9">
        <f>+H126+H127+H128</f>
        <v>1384.2207586583063</v>
      </c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93" t="s">
        <v>112</v>
      </c>
      <c r="B135" s="93"/>
      <c r="C135" s="93"/>
      <c r="D135" s="93"/>
      <c r="E135" s="93"/>
      <c r="F135" s="93"/>
      <c r="G135" s="93"/>
      <c r="H135" s="5"/>
      <c r="I135" s="5"/>
    </row>
    <row r="136" spans="1:9" ht="15.75" thickBot="1" x14ac:dyDescent="0.3">
      <c r="A136" s="5"/>
      <c r="B136" s="5"/>
      <c r="C136" s="5"/>
      <c r="D136" s="5"/>
      <c r="E136" s="5"/>
      <c r="F136" s="5"/>
      <c r="G136" s="5"/>
      <c r="H136" s="5"/>
      <c r="I136" s="5"/>
    </row>
    <row r="137" spans="1:9" ht="15.75" thickBot="1" x14ac:dyDescent="0.3">
      <c r="A137" s="83" t="s">
        <v>88</v>
      </c>
      <c r="B137" s="84"/>
      <c r="C137" s="84"/>
      <c r="D137" s="84"/>
      <c r="E137" s="84"/>
      <c r="F137" s="85"/>
      <c r="G137" s="13" t="s">
        <v>16</v>
      </c>
      <c r="H137" s="5"/>
      <c r="I137" s="5"/>
    </row>
    <row r="138" spans="1:9" ht="15.75" thickBot="1" x14ac:dyDescent="0.3">
      <c r="A138" s="6" t="s">
        <v>4</v>
      </c>
      <c r="B138" s="3" t="s">
        <v>14</v>
      </c>
      <c r="C138" s="4"/>
      <c r="D138" s="4"/>
      <c r="E138" s="4"/>
      <c r="F138" s="8"/>
      <c r="G138" s="9">
        <f>G32</f>
        <v>5368.7474999999995</v>
      </c>
      <c r="H138" s="5"/>
      <c r="I138" s="5"/>
    </row>
    <row r="139" spans="1:9" ht="15.75" thickBot="1" x14ac:dyDescent="0.3">
      <c r="A139" s="6" t="s">
        <v>6</v>
      </c>
      <c r="B139" s="3" t="s">
        <v>25</v>
      </c>
      <c r="C139" s="4"/>
      <c r="D139" s="4"/>
      <c r="E139" s="4"/>
      <c r="F139" s="8"/>
      <c r="G139" s="9">
        <f>G73</f>
        <v>3118.2996346205</v>
      </c>
      <c r="H139" s="5"/>
      <c r="I139" s="5"/>
    </row>
    <row r="140" spans="1:9" ht="15.75" thickBot="1" x14ac:dyDescent="0.3">
      <c r="A140" s="6" t="s">
        <v>8</v>
      </c>
      <c r="B140" s="3" t="s">
        <v>53</v>
      </c>
      <c r="C140" s="4"/>
      <c r="D140" s="4"/>
      <c r="E140" s="4"/>
      <c r="F140" s="8"/>
      <c r="G140" s="9">
        <f>G84</f>
        <v>28.016271953999997</v>
      </c>
      <c r="H140" s="5"/>
      <c r="I140" s="5"/>
    </row>
    <row r="141" spans="1:9" ht="15.75" thickBot="1" x14ac:dyDescent="0.3">
      <c r="A141" s="6" t="s">
        <v>10</v>
      </c>
      <c r="B141" s="3" t="s">
        <v>60</v>
      </c>
      <c r="C141" s="4"/>
      <c r="D141" s="4"/>
      <c r="E141" s="4"/>
      <c r="F141" s="8"/>
      <c r="G141" s="9">
        <f>G112</f>
        <v>627.10943673149995</v>
      </c>
      <c r="H141" s="5"/>
      <c r="I141" s="5"/>
    </row>
    <row r="142" spans="1:9" ht="15.75" thickBot="1" x14ac:dyDescent="0.3">
      <c r="A142" s="6" t="s">
        <v>12</v>
      </c>
      <c r="B142" s="3" t="s">
        <v>72</v>
      </c>
      <c r="C142" s="4"/>
      <c r="D142" s="4"/>
      <c r="E142" s="4"/>
      <c r="F142" s="8"/>
      <c r="G142" s="9">
        <f>G121</f>
        <v>0</v>
      </c>
      <c r="H142" s="5"/>
      <c r="I142" s="5"/>
    </row>
    <row r="143" spans="1:9" ht="15.75" thickBot="1" x14ac:dyDescent="0.3">
      <c r="A143" s="86" t="s">
        <v>89</v>
      </c>
      <c r="B143" s="87"/>
      <c r="C143" s="87"/>
      <c r="D143" s="87"/>
      <c r="E143" s="87"/>
      <c r="F143" s="88"/>
      <c r="G143" s="9">
        <f>SUM(G138:G142)</f>
        <v>9142.1728433059998</v>
      </c>
      <c r="H143" s="23" t="s">
        <v>90</v>
      </c>
      <c r="I143" s="5"/>
    </row>
    <row r="144" spans="1:9" ht="15.75" thickBot="1" x14ac:dyDescent="0.3">
      <c r="A144" s="6" t="s">
        <v>40</v>
      </c>
      <c r="B144" s="3" t="s">
        <v>91</v>
      </c>
      <c r="C144" s="4"/>
      <c r="D144" s="4"/>
      <c r="E144" s="4"/>
      <c r="F144" s="8"/>
      <c r="G144" s="9">
        <f>H133</f>
        <v>1384.2207586583063</v>
      </c>
      <c r="H144" s="5"/>
      <c r="I144" s="5"/>
    </row>
    <row r="145" spans="1:9" ht="15.75" thickBot="1" x14ac:dyDescent="0.3">
      <c r="A145" s="86" t="s">
        <v>113</v>
      </c>
      <c r="B145" s="87"/>
      <c r="C145" s="87"/>
      <c r="D145" s="87"/>
      <c r="E145" s="87"/>
      <c r="F145" s="88"/>
      <c r="G145" s="9">
        <f>+(G143+H126+H127)/(1-G128)</f>
        <v>10526.393601964306</v>
      </c>
      <c r="H145" s="23" t="s">
        <v>92</v>
      </c>
      <c r="I145" s="5"/>
    </row>
    <row r="146" spans="1:9" x14ac:dyDescent="0.25">
      <c r="A146" s="5"/>
      <c r="B146" s="5"/>
      <c r="C146" s="5"/>
      <c r="D146" s="5"/>
      <c r="E146" s="5"/>
      <c r="F146" s="5"/>
      <c r="G146" s="26">
        <f>+G143+G144</f>
        <v>10526.393601964306</v>
      </c>
      <c r="H146" s="5" t="s">
        <v>93</v>
      </c>
      <c r="I146" s="5"/>
    </row>
  </sheetData>
  <mergeCells count="44">
    <mergeCell ref="F18:G18"/>
    <mergeCell ref="A1:H4"/>
    <mergeCell ref="A5:H5"/>
    <mergeCell ref="A6:H6"/>
    <mergeCell ref="A7:H7"/>
    <mergeCell ref="E9:F9"/>
    <mergeCell ref="C10:G10"/>
    <mergeCell ref="E11:F11"/>
    <mergeCell ref="C12:G12"/>
    <mergeCell ref="E13:F13"/>
    <mergeCell ref="A15:G15"/>
    <mergeCell ref="D17:G17"/>
    <mergeCell ref="A65:F65"/>
    <mergeCell ref="D20:G20"/>
    <mergeCell ref="E21:G21"/>
    <mergeCell ref="A23:H23"/>
    <mergeCell ref="A32:F32"/>
    <mergeCell ref="A34:H34"/>
    <mergeCell ref="A36:G36"/>
    <mergeCell ref="A41:E41"/>
    <mergeCell ref="A43:F43"/>
    <mergeCell ref="A45:H45"/>
    <mergeCell ref="A56:F56"/>
    <mergeCell ref="A58:G58"/>
    <mergeCell ref="A112:F112"/>
    <mergeCell ref="A67:G67"/>
    <mergeCell ref="A73:F73"/>
    <mergeCell ref="A75:G75"/>
    <mergeCell ref="A84:F84"/>
    <mergeCell ref="A86:G86"/>
    <mergeCell ref="A88:G88"/>
    <mergeCell ref="A97:F97"/>
    <mergeCell ref="A99:G99"/>
    <mergeCell ref="A103:F103"/>
    <mergeCell ref="A105:G105"/>
    <mergeCell ref="A110:E110"/>
    <mergeCell ref="A143:F143"/>
    <mergeCell ref="A145:F145"/>
    <mergeCell ref="A114:G114"/>
    <mergeCell ref="A121:F121"/>
    <mergeCell ref="A123:H123"/>
    <mergeCell ref="A133:F133"/>
    <mergeCell ref="A135:G135"/>
    <mergeCell ref="A137:F13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FF001-1DB8-4F14-892E-3498AF1E02BF}">
  <dimension ref="A1:I146"/>
  <sheetViews>
    <sheetView workbookViewId="0">
      <selection activeCell="E13" sqref="E13:F13"/>
    </sheetView>
  </sheetViews>
  <sheetFormatPr defaultRowHeight="15" x14ac:dyDescent="0.25"/>
  <cols>
    <col min="1" max="8" width="11.7109375" customWidth="1"/>
  </cols>
  <sheetData>
    <row r="1" spans="1:9" x14ac:dyDescent="0.25">
      <c r="A1" s="67" t="s">
        <v>99</v>
      </c>
      <c r="B1" s="67"/>
      <c r="C1" s="67"/>
      <c r="D1" s="67"/>
      <c r="E1" s="67"/>
      <c r="F1" s="67"/>
      <c r="G1" s="67"/>
      <c r="H1" s="67"/>
    </row>
    <row r="2" spans="1:9" x14ac:dyDescent="0.25">
      <c r="A2" s="67"/>
      <c r="B2" s="67"/>
      <c r="C2" s="67"/>
      <c r="D2" s="67"/>
      <c r="E2" s="67"/>
      <c r="F2" s="67"/>
      <c r="G2" s="67"/>
      <c r="H2" s="67"/>
    </row>
    <row r="3" spans="1:9" x14ac:dyDescent="0.25">
      <c r="A3" s="67"/>
      <c r="B3" s="67"/>
      <c r="C3" s="67"/>
      <c r="D3" s="67"/>
      <c r="E3" s="67"/>
      <c r="F3" s="67"/>
      <c r="G3" s="67"/>
      <c r="H3" s="67"/>
    </row>
    <row r="4" spans="1:9" x14ac:dyDescent="0.25">
      <c r="A4" s="67"/>
      <c r="B4" s="67"/>
      <c r="C4" s="67"/>
      <c r="D4" s="67"/>
      <c r="E4" s="67"/>
      <c r="F4" s="67"/>
      <c r="G4" s="67"/>
      <c r="H4" s="67"/>
    </row>
    <row r="5" spans="1:9" ht="15.75" x14ac:dyDescent="0.25">
      <c r="A5" s="105" t="s">
        <v>94</v>
      </c>
      <c r="B5" s="105"/>
      <c r="C5" s="105"/>
      <c r="D5" s="105"/>
      <c r="E5" s="105"/>
      <c r="F5" s="105"/>
      <c r="G5" s="105"/>
      <c r="H5" s="105"/>
      <c r="I5" s="1"/>
    </row>
    <row r="6" spans="1:9" ht="15.75" x14ac:dyDescent="0.25">
      <c r="A6" s="105" t="s">
        <v>95</v>
      </c>
      <c r="B6" s="105"/>
      <c r="C6" s="105"/>
      <c r="D6" s="105"/>
      <c r="E6" s="105"/>
      <c r="F6" s="105"/>
      <c r="G6" s="105"/>
      <c r="H6" s="105"/>
      <c r="I6" s="1"/>
    </row>
    <row r="7" spans="1:9" ht="15.75" x14ac:dyDescent="0.25">
      <c r="A7" s="106"/>
      <c r="B7" s="106"/>
      <c r="C7" s="106"/>
      <c r="D7" s="106"/>
      <c r="E7" s="106"/>
      <c r="F7" s="106"/>
      <c r="G7" s="106"/>
      <c r="H7" s="106"/>
      <c r="I7" s="1"/>
    </row>
    <row r="8" spans="1:9" ht="15.75" x14ac:dyDescent="0.25">
      <c r="A8" s="29" t="s">
        <v>128</v>
      </c>
      <c r="B8" s="29"/>
      <c r="C8" s="29"/>
      <c r="D8" s="29"/>
      <c r="E8" s="29"/>
      <c r="F8" s="29"/>
      <c r="G8" s="29"/>
      <c r="H8" s="1"/>
      <c r="I8" s="1"/>
    </row>
    <row r="9" spans="1:9" ht="15.75" x14ac:dyDescent="0.25">
      <c r="A9" s="29" t="s">
        <v>0</v>
      </c>
      <c r="B9" s="29"/>
      <c r="C9" s="29"/>
      <c r="D9" s="29"/>
      <c r="E9" s="94"/>
      <c r="F9" s="94"/>
      <c r="G9" s="29"/>
      <c r="H9" s="1"/>
      <c r="I9" s="1"/>
    </row>
    <row r="10" spans="1:9" ht="15.75" x14ac:dyDescent="0.25">
      <c r="A10" s="29" t="s">
        <v>1</v>
      </c>
      <c r="B10" s="29"/>
      <c r="C10" s="95"/>
      <c r="D10" s="95"/>
      <c r="E10" s="95"/>
      <c r="F10" s="95"/>
      <c r="G10" s="95"/>
      <c r="H10" s="1"/>
      <c r="I10" s="1"/>
    </row>
    <row r="11" spans="1:9" ht="15.75" x14ac:dyDescent="0.25">
      <c r="A11" s="29" t="s">
        <v>97</v>
      </c>
      <c r="B11" s="29"/>
      <c r="C11" s="29"/>
      <c r="D11" s="29"/>
      <c r="E11" s="101" t="s">
        <v>134</v>
      </c>
      <c r="F11" s="101"/>
      <c r="G11" s="30"/>
      <c r="H11" s="1"/>
      <c r="I11" s="1"/>
    </row>
    <row r="12" spans="1:9" ht="47.25" customHeight="1" x14ac:dyDescent="0.25">
      <c r="A12" s="33" t="s">
        <v>2</v>
      </c>
      <c r="B12" s="29"/>
      <c r="C12" s="108" t="s">
        <v>133</v>
      </c>
      <c r="D12" s="108"/>
      <c r="E12" s="108"/>
      <c r="F12" s="108"/>
      <c r="G12" s="108"/>
      <c r="H12" s="1"/>
      <c r="I12" s="1"/>
    </row>
    <row r="13" spans="1:9" ht="15.75" x14ac:dyDescent="0.25">
      <c r="A13" s="29" t="s">
        <v>96</v>
      </c>
      <c r="B13" s="29"/>
      <c r="C13" s="31"/>
      <c r="D13" s="31"/>
      <c r="E13" s="95">
        <v>24</v>
      </c>
      <c r="F13" s="95"/>
      <c r="G13" s="31"/>
      <c r="H13" s="1"/>
      <c r="I13" s="1"/>
    </row>
    <row r="14" spans="1:9" ht="15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15.75" x14ac:dyDescent="0.25">
      <c r="A15" s="107" t="s">
        <v>3</v>
      </c>
      <c r="B15" s="107"/>
      <c r="C15" s="107"/>
      <c r="D15" s="107"/>
      <c r="E15" s="107"/>
      <c r="F15" s="107"/>
      <c r="G15" s="107"/>
      <c r="H15" s="1"/>
      <c r="I15" s="1"/>
    </row>
    <row r="16" spans="1:9" ht="16.5" thickBot="1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31.5" customHeight="1" thickBot="1" x14ac:dyDescent="0.3">
      <c r="A17" s="2" t="s">
        <v>4</v>
      </c>
      <c r="B17" s="3" t="s">
        <v>5</v>
      </c>
      <c r="C17" s="4"/>
      <c r="D17" s="102" t="s">
        <v>138</v>
      </c>
      <c r="E17" s="103"/>
      <c r="F17" s="103"/>
      <c r="G17" s="104"/>
      <c r="H17" s="5"/>
      <c r="I17" s="5"/>
    </row>
    <row r="18" spans="1:9" ht="15.75" customHeight="1" thickBot="1" x14ac:dyDescent="0.3">
      <c r="A18" s="6" t="s">
        <v>6</v>
      </c>
      <c r="B18" s="3" t="s">
        <v>7</v>
      </c>
      <c r="C18" s="4"/>
      <c r="D18" s="7"/>
      <c r="E18" s="3"/>
      <c r="F18" s="99" t="s">
        <v>139</v>
      </c>
      <c r="G18" s="100"/>
      <c r="H18" s="5"/>
      <c r="I18" s="5"/>
    </row>
    <row r="19" spans="1:9" ht="15.75" thickBot="1" x14ac:dyDescent="0.3">
      <c r="A19" s="6" t="s">
        <v>8</v>
      </c>
      <c r="B19" s="3" t="s">
        <v>9</v>
      </c>
      <c r="C19" s="4"/>
      <c r="D19" s="4"/>
      <c r="E19" s="4"/>
      <c r="F19" s="8"/>
      <c r="G19" s="9">
        <v>3976.85</v>
      </c>
      <c r="H19" s="5"/>
      <c r="I19" s="5"/>
    </row>
    <row r="20" spans="1:9" ht="15.75" thickBot="1" x14ac:dyDescent="0.3">
      <c r="A20" s="6" t="s">
        <v>10</v>
      </c>
      <c r="B20" s="3" t="s">
        <v>11</v>
      </c>
      <c r="C20" s="8"/>
      <c r="D20" s="102" t="s">
        <v>137</v>
      </c>
      <c r="E20" s="103"/>
      <c r="F20" s="103"/>
      <c r="G20" s="104"/>
      <c r="H20" s="5"/>
      <c r="I20" s="5"/>
    </row>
    <row r="21" spans="1:9" ht="15.75" thickBot="1" x14ac:dyDescent="0.3">
      <c r="A21" s="6" t="s">
        <v>12</v>
      </c>
      <c r="B21" s="3" t="s">
        <v>13</v>
      </c>
      <c r="C21" s="4"/>
      <c r="D21" s="8"/>
      <c r="E21" s="96">
        <v>45352</v>
      </c>
      <c r="F21" s="97"/>
      <c r="G21" s="98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93" t="s">
        <v>98</v>
      </c>
      <c r="B23" s="93"/>
      <c r="C23" s="93"/>
      <c r="D23" s="93"/>
      <c r="E23" s="93"/>
      <c r="F23" s="93"/>
      <c r="G23" s="93"/>
      <c r="H23" s="93"/>
      <c r="I23" s="5"/>
    </row>
    <row r="24" spans="1:9" ht="15.75" thickBot="1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9" ht="15.75" thickBot="1" x14ac:dyDescent="0.3">
      <c r="A25" s="10">
        <v>1</v>
      </c>
      <c r="B25" s="11" t="s">
        <v>15</v>
      </c>
      <c r="C25" s="12"/>
      <c r="D25" s="12"/>
      <c r="E25" s="12"/>
      <c r="F25" s="13"/>
      <c r="G25" s="13" t="s">
        <v>16</v>
      </c>
      <c r="H25" s="5"/>
      <c r="I25" s="5"/>
    </row>
    <row r="26" spans="1:9" ht="15.75" thickBot="1" x14ac:dyDescent="0.3">
      <c r="A26" s="6" t="s">
        <v>4</v>
      </c>
      <c r="B26" s="3" t="s">
        <v>17</v>
      </c>
      <c r="C26" s="4"/>
      <c r="D26" s="4"/>
      <c r="E26" s="4"/>
      <c r="F26" s="8"/>
      <c r="G26" s="9">
        <f>G19</f>
        <v>3976.85</v>
      </c>
      <c r="H26" s="5"/>
      <c r="I26" s="5"/>
    </row>
    <row r="27" spans="1:9" ht="15.75" thickBot="1" x14ac:dyDescent="0.3">
      <c r="A27" s="6" t="s">
        <v>6</v>
      </c>
      <c r="B27" s="3" t="s">
        <v>18</v>
      </c>
      <c r="C27" s="4"/>
      <c r="D27" s="4"/>
      <c r="E27" s="4"/>
      <c r="F27" s="8"/>
      <c r="G27" s="9">
        <f>+G26*0.3</f>
        <v>1193.0549999999998</v>
      </c>
      <c r="H27" s="14"/>
      <c r="I27" s="5"/>
    </row>
    <row r="28" spans="1:9" ht="15.75" thickBot="1" x14ac:dyDescent="0.3">
      <c r="A28" s="6" t="s">
        <v>8</v>
      </c>
      <c r="B28" s="3" t="s">
        <v>19</v>
      </c>
      <c r="C28" s="4"/>
      <c r="D28" s="4"/>
      <c r="E28" s="4"/>
      <c r="F28" s="8"/>
      <c r="G28" s="9"/>
      <c r="H28" s="5"/>
      <c r="I28" s="5"/>
    </row>
    <row r="29" spans="1:9" ht="15.75" thickBot="1" x14ac:dyDescent="0.3">
      <c r="A29" s="6" t="s">
        <v>10</v>
      </c>
      <c r="B29" s="3" t="s">
        <v>20</v>
      </c>
      <c r="C29" s="4"/>
      <c r="D29" s="4"/>
      <c r="E29" s="4"/>
      <c r="F29" s="8"/>
      <c r="G29" s="9"/>
      <c r="H29" s="5"/>
      <c r="I29" s="5"/>
    </row>
    <row r="30" spans="1:9" ht="15.75" thickBot="1" x14ac:dyDescent="0.3">
      <c r="A30" s="6" t="s">
        <v>12</v>
      </c>
      <c r="B30" s="3" t="s">
        <v>21</v>
      </c>
      <c r="C30" s="4"/>
      <c r="D30" s="4"/>
      <c r="E30" s="4"/>
      <c r="F30" s="8"/>
      <c r="G30" s="9"/>
      <c r="H30" s="5"/>
      <c r="I30" s="5"/>
    </row>
    <row r="31" spans="1:9" ht="15.75" thickBot="1" x14ac:dyDescent="0.3">
      <c r="A31" s="6" t="s">
        <v>22</v>
      </c>
      <c r="B31" s="3" t="s">
        <v>136</v>
      </c>
      <c r="C31" s="4"/>
      <c r="D31" s="4"/>
      <c r="E31" s="4"/>
      <c r="F31" s="17">
        <v>0.05</v>
      </c>
      <c r="G31" s="9">
        <f>+F31*G26</f>
        <v>198.8425</v>
      </c>
      <c r="H31" s="5"/>
      <c r="I31" s="5"/>
    </row>
    <row r="32" spans="1:9" ht="15.75" thickBot="1" x14ac:dyDescent="0.3">
      <c r="A32" s="86" t="s">
        <v>24</v>
      </c>
      <c r="B32" s="87"/>
      <c r="C32" s="87"/>
      <c r="D32" s="87"/>
      <c r="E32" s="87"/>
      <c r="F32" s="88"/>
      <c r="G32" s="9">
        <f>SUM(G26:G31)</f>
        <v>5368.7474999999995</v>
      </c>
      <c r="H32" s="5"/>
      <c r="I32" s="5"/>
    </row>
    <row r="33" spans="1:9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93" t="s">
        <v>25</v>
      </c>
      <c r="B34" s="93"/>
      <c r="C34" s="93"/>
      <c r="D34" s="93"/>
      <c r="E34" s="93"/>
      <c r="F34" s="93"/>
      <c r="G34" s="93"/>
      <c r="H34" s="93"/>
      <c r="I34" s="5"/>
    </row>
    <row r="35" spans="1:9" x14ac:dyDescent="0.25">
      <c r="A35" s="15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92" t="s">
        <v>26</v>
      </c>
      <c r="B36" s="92"/>
      <c r="C36" s="92"/>
      <c r="D36" s="92"/>
      <c r="E36" s="92"/>
      <c r="F36" s="92"/>
      <c r="G36" s="92"/>
      <c r="H36" s="5"/>
      <c r="I36" s="5"/>
    </row>
    <row r="37" spans="1:9" ht="15.75" thickBot="1" x14ac:dyDescent="0.3">
      <c r="A37" s="5"/>
      <c r="B37" s="5"/>
      <c r="C37" s="5"/>
      <c r="D37" s="5"/>
      <c r="E37" s="5"/>
      <c r="F37" s="5"/>
      <c r="G37" s="5"/>
      <c r="H37" s="5"/>
      <c r="I37" s="5"/>
    </row>
    <row r="38" spans="1:9" ht="15.75" thickBot="1" x14ac:dyDescent="0.3">
      <c r="A38" s="10" t="s">
        <v>27</v>
      </c>
      <c r="B38" s="11" t="s">
        <v>28</v>
      </c>
      <c r="C38" s="12"/>
      <c r="D38" s="12"/>
      <c r="E38" s="12"/>
      <c r="F38" s="13"/>
      <c r="G38" s="13" t="s">
        <v>16</v>
      </c>
      <c r="H38" s="5"/>
      <c r="I38" s="5"/>
    </row>
    <row r="39" spans="1:9" ht="15.75" thickBot="1" x14ac:dyDescent="0.3">
      <c r="A39" s="6" t="s">
        <v>4</v>
      </c>
      <c r="B39" s="3" t="s">
        <v>29</v>
      </c>
      <c r="C39" s="4"/>
      <c r="D39" s="16"/>
      <c r="E39" s="4"/>
      <c r="F39" s="17">
        <v>8.3299999999999999E-2</v>
      </c>
      <c r="G39" s="9">
        <f>+F39*$G$32</f>
        <v>447.21666674999994</v>
      </c>
      <c r="H39" s="5"/>
      <c r="I39" s="5"/>
    </row>
    <row r="40" spans="1:9" ht="15.75" thickBot="1" x14ac:dyDescent="0.3">
      <c r="A40" s="6" t="s">
        <v>6</v>
      </c>
      <c r="B40" s="3" t="s">
        <v>30</v>
      </c>
      <c r="C40" s="4"/>
      <c r="D40" s="16"/>
      <c r="E40" s="4"/>
      <c r="F40" s="17">
        <v>2.7799999999999998E-2</v>
      </c>
      <c r="G40" s="9">
        <f>+F40*$G$32</f>
        <v>149.25118049999998</v>
      </c>
      <c r="H40" s="5"/>
      <c r="I40" s="5"/>
    </row>
    <row r="41" spans="1:9" ht="15.75" thickBot="1" x14ac:dyDescent="0.3">
      <c r="A41" s="89" t="s">
        <v>31</v>
      </c>
      <c r="B41" s="90"/>
      <c r="C41" s="90"/>
      <c r="D41" s="90"/>
      <c r="E41" s="90"/>
      <c r="F41" s="18">
        <f>SUM(F39:F40)</f>
        <v>0.1111</v>
      </c>
      <c r="G41" s="9">
        <f>SUM(G39:G40)</f>
        <v>596.46784724999998</v>
      </c>
      <c r="H41" s="5"/>
      <c r="I41" s="5"/>
    </row>
    <row r="42" spans="1:9" ht="15.75" thickBot="1" x14ac:dyDescent="0.3">
      <c r="A42" s="6" t="s">
        <v>8</v>
      </c>
      <c r="B42" s="4" t="s">
        <v>100</v>
      </c>
      <c r="C42" s="4"/>
      <c r="D42" s="16"/>
      <c r="E42" s="4"/>
      <c r="F42" s="18">
        <f>G56</f>
        <v>0.33800000000000002</v>
      </c>
      <c r="G42" s="9">
        <f>+F42*G41</f>
        <v>201.60613237050001</v>
      </c>
      <c r="H42" s="5"/>
      <c r="I42" s="5"/>
    </row>
    <row r="43" spans="1:9" ht="15.75" thickBot="1" x14ac:dyDescent="0.3">
      <c r="A43" s="86" t="s">
        <v>24</v>
      </c>
      <c r="B43" s="87"/>
      <c r="C43" s="87"/>
      <c r="D43" s="87"/>
      <c r="E43" s="87"/>
      <c r="F43" s="88"/>
      <c r="G43" s="9">
        <f>+G41+G42</f>
        <v>798.07397962050004</v>
      </c>
      <c r="H43" s="5"/>
      <c r="I43" s="5"/>
    </row>
    <row r="44" spans="1:9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ht="31.5" customHeight="1" x14ac:dyDescent="0.25">
      <c r="A45" s="91" t="s">
        <v>32</v>
      </c>
      <c r="B45" s="91"/>
      <c r="C45" s="91"/>
      <c r="D45" s="91"/>
      <c r="E45" s="91"/>
      <c r="F45" s="91"/>
      <c r="G45" s="91"/>
      <c r="H45" s="91"/>
      <c r="I45" s="5"/>
    </row>
    <row r="46" spans="1:9" ht="15.75" thickBot="1" x14ac:dyDescent="0.3">
      <c r="A46" s="5"/>
      <c r="B46" s="5"/>
      <c r="C46" s="5"/>
      <c r="D46" s="5"/>
      <c r="E46" s="5"/>
      <c r="F46" s="5"/>
      <c r="G46" s="5"/>
      <c r="H46" s="5"/>
      <c r="I46" s="5"/>
    </row>
    <row r="47" spans="1:9" ht="30.75" thickBot="1" x14ac:dyDescent="0.3">
      <c r="A47" s="10" t="s">
        <v>33</v>
      </c>
      <c r="B47" s="11" t="s">
        <v>34</v>
      </c>
      <c r="C47" s="12"/>
      <c r="D47" s="12"/>
      <c r="E47" s="12"/>
      <c r="F47" s="13"/>
      <c r="G47" s="13" t="s">
        <v>35</v>
      </c>
      <c r="H47" s="13" t="s">
        <v>16</v>
      </c>
      <c r="I47" s="5"/>
    </row>
    <row r="48" spans="1:9" ht="15.75" thickBot="1" x14ac:dyDescent="0.3">
      <c r="A48" s="6" t="s">
        <v>4</v>
      </c>
      <c r="B48" s="3" t="s">
        <v>36</v>
      </c>
      <c r="C48" s="4"/>
      <c r="D48" s="4"/>
      <c r="E48" s="4"/>
      <c r="F48" s="8"/>
      <c r="G48" s="19">
        <v>0.2</v>
      </c>
      <c r="H48" s="9">
        <f>+G48*$G$32</f>
        <v>1073.7494999999999</v>
      </c>
      <c r="I48" s="5"/>
    </row>
    <row r="49" spans="1:9" ht="15.75" thickBot="1" x14ac:dyDescent="0.3">
      <c r="A49" s="6" t="s">
        <v>6</v>
      </c>
      <c r="B49" s="3" t="s">
        <v>37</v>
      </c>
      <c r="C49" s="4"/>
      <c r="D49" s="4"/>
      <c r="E49" s="4"/>
      <c r="F49" s="8"/>
      <c r="G49" s="19">
        <v>2.5000000000000001E-2</v>
      </c>
      <c r="H49" s="9">
        <f t="shared" ref="H49:H55" si="0">+G49*$G$32</f>
        <v>134.21868749999999</v>
      </c>
      <c r="I49" s="5"/>
    </row>
    <row r="50" spans="1:9" ht="15.75" thickBot="1" x14ac:dyDescent="0.3">
      <c r="A50" s="6" t="s">
        <v>8</v>
      </c>
      <c r="B50" s="3" t="s">
        <v>101</v>
      </c>
      <c r="C50" s="4"/>
      <c r="D50" s="20"/>
      <c r="E50" s="4"/>
      <c r="F50" s="8"/>
      <c r="G50" s="27">
        <f>'[1]Variáveis-chave MO_Insumos'!C11</f>
        <v>0</v>
      </c>
      <c r="H50" s="9">
        <f t="shared" si="0"/>
        <v>0</v>
      </c>
      <c r="I50" s="5"/>
    </row>
    <row r="51" spans="1:9" ht="15.75" thickBot="1" x14ac:dyDescent="0.3">
      <c r="A51" s="6" t="s">
        <v>10</v>
      </c>
      <c r="B51" s="3" t="s">
        <v>38</v>
      </c>
      <c r="C51" s="4"/>
      <c r="D51" s="4"/>
      <c r="E51" s="4"/>
      <c r="F51" s="8"/>
      <c r="G51" s="19">
        <v>1.4999999999999999E-2</v>
      </c>
      <c r="H51" s="9">
        <f t="shared" si="0"/>
        <v>80.531212499999995</v>
      </c>
      <c r="I51" s="5"/>
    </row>
    <row r="52" spans="1:9" ht="15.75" thickBot="1" x14ac:dyDescent="0.3">
      <c r="A52" s="6" t="s">
        <v>12</v>
      </c>
      <c r="B52" s="3" t="s">
        <v>39</v>
      </c>
      <c r="C52" s="4"/>
      <c r="D52" s="4"/>
      <c r="E52" s="4"/>
      <c r="F52" s="8"/>
      <c r="G52" s="19">
        <v>0.01</v>
      </c>
      <c r="H52" s="9">
        <f t="shared" si="0"/>
        <v>53.687474999999999</v>
      </c>
      <c r="I52" s="5"/>
    </row>
    <row r="53" spans="1:9" ht="15.75" thickBot="1" x14ac:dyDescent="0.3">
      <c r="A53" s="6" t="s">
        <v>40</v>
      </c>
      <c r="B53" s="3" t="s">
        <v>41</v>
      </c>
      <c r="C53" s="4"/>
      <c r="D53" s="4"/>
      <c r="E53" s="4"/>
      <c r="F53" s="8"/>
      <c r="G53" s="19">
        <v>6.0000000000000001E-3</v>
      </c>
      <c r="H53" s="9">
        <f t="shared" si="0"/>
        <v>32.212485000000001</v>
      </c>
      <c r="I53" s="5"/>
    </row>
    <row r="54" spans="1:9" ht="15.75" thickBot="1" x14ac:dyDescent="0.3">
      <c r="A54" s="6" t="s">
        <v>22</v>
      </c>
      <c r="B54" s="3" t="s">
        <v>42</v>
      </c>
      <c r="C54" s="4"/>
      <c r="D54" s="4"/>
      <c r="E54" s="4"/>
      <c r="F54" s="8"/>
      <c r="G54" s="19">
        <v>2E-3</v>
      </c>
      <c r="H54" s="9">
        <f t="shared" si="0"/>
        <v>10.737494999999999</v>
      </c>
      <c r="I54" s="5"/>
    </row>
    <row r="55" spans="1:9" ht="15.75" thickBot="1" x14ac:dyDescent="0.3">
      <c r="A55" s="6" t="s">
        <v>43</v>
      </c>
      <c r="B55" s="3" t="s">
        <v>44</v>
      </c>
      <c r="C55" s="4"/>
      <c r="D55" s="4"/>
      <c r="E55" s="4"/>
      <c r="F55" s="8"/>
      <c r="G55" s="19">
        <v>0.08</v>
      </c>
      <c r="H55" s="9">
        <f t="shared" si="0"/>
        <v>429.49979999999999</v>
      </c>
      <c r="I55" s="5"/>
    </row>
    <row r="56" spans="1:9" ht="15.75" thickBot="1" x14ac:dyDescent="0.3">
      <c r="A56" s="86" t="s">
        <v>45</v>
      </c>
      <c r="B56" s="87"/>
      <c r="C56" s="87"/>
      <c r="D56" s="87"/>
      <c r="E56" s="87"/>
      <c r="F56" s="88"/>
      <c r="G56" s="19">
        <f>SUM(G48:G55)</f>
        <v>0.33800000000000002</v>
      </c>
      <c r="H56" s="9">
        <f>SUM(H48:H55)</f>
        <v>1814.636655</v>
      </c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92" t="s">
        <v>46</v>
      </c>
      <c r="B58" s="92"/>
      <c r="C58" s="92"/>
      <c r="D58" s="92"/>
      <c r="E58" s="92"/>
      <c r="F58" s="92"/>
      <c r="G58" s="92"/>
      <c r="H58" s="5"/>
      <c r="I58" s="5"/>
    </row>
    <row r="59" spans="1:9" ht="15.75" thickBot="1" x14ac:dyDescent="0.3">
      <c r="A59" s="5"/>
      <c r="B59" s="5"/>
      <c r="C59" s="5"/>
      <c r="D59" s="5"/>
      <c r="E59" s="5"/>
      <c r="F59" s="5"/>
      <c r="G59" s="5"/>
      <c r="H59" s="5"/>
      <c r="I59" s="5"/>
    </row>
    <row r="60" spans="1:9" ht="15.75" thickBot="1" x14ac:dyDescent="0.3">
      <c r="A60" s="10" t="s">
        <v>47</v>
      </c>
      <c r="B60" s="11" t="s">
        <v>48</v>
      </c>
      <c r="C60" s="12"/>
      <c r="D60" s="12"/>
      <c r="E60" s="12"/>
      <c r="F60" s="13"/>
      <c r="G60" s="13" t="s">
        <v>16</v>
      </c>
      <c r="H60" s="5"/>
      <c r="I60" s="5"/>
    </row>
    <row r="61" spans="1:9" ht="15.75" thickBot="1" x14ac:dyDescent="0.3">
      <c r="A61" s="6" t="s">
        <v>4</v>
      </c>
      <c r="B61" s="3" t="s">
        <v>103</v>
      </c>
      <c r="C61" s="4"/>
      <c r="D61" s="4"/>
      <c r="E61" s="4"/>
      <c r="F61" s="8"/>
      <c r="G61" s="9">
        <f>+(8.55*2*22)-(0.06*$G$26)</f>
        <v>137.58900000000006</v>
      </c>
      <c r="H61" s="32">
        <f>+(8.55*2*22)-(0.06*$G$26)</f>
        <v>137.58900000000006</v>
      </c>
      <c r="I61" s="5"/>
    </row>
    <row r="62" spans="1:9" ht="15.75" thickBot="1" x14ac:dyDescent="0.3">
      <c r="A62" s="6" t="s">
        <v>6</v>
      </c>
      <c r="B62" s="3" t="s">
        <v>102</v>
      </c>
      <c r="C62" s="4"/>
      <c r="D62" s="4"/>
      <c r="E62" s="4"/>
      <c r="F62" s="8"/>
      <c r="G62" s="9">
        <v>368</v>
      </c>
      <c r="H62" s="5"/>
      <c r="I62" s="5"/>
    </row>
    <row r="63" spans="1:9" ht="15.75" thickBot="1" x14ac:dyDescent="0.3">
      <c r="A63" s="6" t="s">
        <v>8</v>
      </c>
      <c r="B63" s="3" t="s">
        <v>49</v>
      </c>
      <c r="C63" s="4"/>
      <c r="D63" s="4"/>
      <c r="E63" s="4"/>
      <c r="F63" s="8"/>
      <c r="G63" s="9">
        <f>'[1]Benef-Insumos Servente Sede'!E27</f>
        <v>0</v>
      </c>
      <c r="H63" s="5"/>
      <c r="I63" s="5"/>
    </row>
    <row r="64" spans="1:9" ht="15.75" thickBot="1" x14ac:dyDescent="0.3">
      <c r="A64" s="6" t="s">
        <v>10</v>
      </c>
      <c r="B64" s="3" t="s">
        <v>23</v>
      </c>
      <c r="C64" s="4"/>
      <c r="D64" s="4"/>
      <c r="E64" s="4"/>
      <c r="F64" s="8"/>
      <c r="G64" s="9">
        <v>0</v>
      </c>
      <c r="H64" s="5"/>
      <c r="I64" s="5"/>
    </row>
    <row r="65" spans="1:9" ht="15.75" thickBot="1" x14ac:dyDescent="0.3">
      <c r="A65" s="86" t="s">
        <v>24</v>
      </c>
      <c r="B65" s="87"/>
      <c r="C65" s="87"/>
      <c r="D65" s="87"/>
      <c r="E65" s="87"/>
      <c r="F65" s="88"/>
      <c r="G65" s="9">
        <f>SUM(G61:G64)</f>
        <v>505.58900000000006</v>
      </c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92" t="s">
        <v>50</v>
      </c>
      <c r="B67" s="92"/>
      <c r="C67" s="92"/>
      <c r="D67" s="92"/>
      <c r="E67" s="92"/>
      <c r="F67" s="92"/>
      <c r="G67" s="92"/>
      <c r="H67" s="5"/>
      <c r="I67" s="5"/>
    </row>
    <row r="68" spans="1:9" ht="15.75" thickBot="1" x14ac:dyDescent="0.3">
      <c r="A68" s="5"/>
      <c r="B68" s="5"/>
      <c r="C68" s="5"/>
      <c r="D68" s="5"/>
      <c r="E68" s="5"/>
      <c r="F68" s="5"/>
      <c r="G68" s="5"/>
      <c r="H68" s="5"/>
      <c r="I68" s="5"/>
    </row>
    <row r="69" spans="1:9" ht="15.75" thickBot="1" x14ac:dyDescent="0.3">
      <c r="A69" s="10">
        <v>2</v>
      </c>
      <c r="B69" s="11" t="s">
        <v>51</v>
      </c>
      <c r="C69" s="12"/>
      <c r="D69" s="12"/>
      <c r="E69" s="12"/>
      <c r="F69" s="13"/>
      <c r="G69" s="13" t="s">
        <v>16</v>
      </c>
      <c r="H69" s="5"/>
      <c r="I69" s="5"/>
    </row>
    <row r="70" spans="1:9" ht="15.75" thickBot="1" x14ac:dyDescent="0.3">
      <c r="A70" s="6" t="s">
        <v>27</v>
      </c>
      <c r="B70" s="3" t="s">
        <v>52</v>
      </c>
      <c r="C70" s="4"/>
      <c r="D70" s="4"/>
      <c r="E70" s="4"/>
      <c r="F70" s="8"/>
      <c r="G70" s="9">
        <f>G43</f>
        <v>798.07397962050004</v>
      </c>
      <c r="H70" s="5"/>
      <c r="I70" s="5"/>
    </row>
    <row r="71" spans="1:9" ht="15.75" thickBot="1" x14ac:dyDescent="0.3">
      <c r="A71" s="6" t="s">
        <v>33</v>
      </c>
      <c r="B71" s="3" t="s">
        <v>34</v>
      </c>
      <c r="C71" s="4"/>
      <c r="D71" s="4"/>
      <c r="E71" s="4"/>
      <c r="F71" s="8"/>
      <c r="G71" s="9">
        <f>H56</f>
        <v>1814.636655</v>
      </c>
      <c r="H71" s="5"/>
      <c r="I71" s="5"/>
    </row>
    <row r="72" spans="1:9" ht="15.75" thickBot="1" x14ac:dyDescent="0.3">
      <c r="A72" s="6" t="s">
        <v>47</v>
      </c>
      <c r="B72" s="3" t="s">
        <v>48</v>
      </c>
      <c r="C72" s="4"/>
      <c r="D72" s="4"/>
      <c r="E72" s="4"/>
      <c r="F72" s="8"/>
      <c r="G72" s="9">
        <f>G65</f>
        <v>505.58900000000006</v>
      </c>
      <c r="H72" s="5"/>
      <c r="I72" s="5"/>
    </row>
    <row r="73" spans="1:9" ht="15.75" thickBot="1" x14ac:dyDescent="0.3">
      <c r="A73" s="86" t="s">
        <v>24</v>
      </c>
      <c r="B73" s="87"/>
      <c r="C73" s="87"/>
      <c r="D73" s="87"/>
      <c r="E73" s="87"/>
      <c r="F73" s="88"/>
      <c r="G73" s="9">
        <f>SUM(G70:G72)</f>
        <v>3118.2996346205</v>
      </c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93" t="s">
        <v>104</v>
      </c>
      <c r="B75" s="93"/>
      <c r="C75" s="93"/>
      <c r="D75" s="93"/>
      <c r="E75" s="93"/>
      <c r="F75" s="93"/>
      <c r="G75" s="93"/>
      <c r="H75" s="5"/>
      <c r="I75" s="5"/>
    </row>
    <row r="76" spans="1:9" ht="15.75" thickBot="1" x14ac:dyDescent="0.3">
      <c r="A76" s="5"/>
      <c r="B76" s="5"/>
      <c r="C76" s="5"/>
      <c r="D76" s="5"/>
      <c r="E76" s="5"/>
      <c r="F76" s="5"/>
      <c r="G76" s="5"/>
      <c r="H76" s="5"/>
      <c r="I76" s="5"/>
    </row>
    <row r="77" spans="1:9" ht="15.75" thickBot="1" x14ac:dyDescent="0.3">
      <c r="A77" s="10">
        <v>3</v>
      </c>
      <c r="B77" s="11" t="s">
        <v>54</v>
      </c>
      <c r="C77" s="12"/>
      <c r="D77" s="12"/>
      <c r="E77" s="12"/>
      <c r="F77" s="13"/>
      <c r="G77" s="13" t="s">
        <v>16</v>
      </c>
      <c r="H77" s="5"/>
      <c r="I77" s="5"/>
    </row>
    <row r="78" spans="1:9" ht="15.75" thickBot="1" x14ac:dyDescent="0.3">
      <c r="A78" s="6" t="s">
        <v>4</v>
      </c>
      <c r="B78" s="3" t="s">
        <v>55</v>
      </c>
      <c r="C78" s="4"/>
      <c r="D78" s="4"/>
      <c r="E78" s="4"/>
      <c r="F78" s="21">
        <v>4.1999999999999997E-3</v>
      </c>
      <c r="G78" s="9">
        <f>+F78*$G$32</f>
        <v>22.548739499999996</v>
      </c>
      <c r="H78" s="5"/>
      <c r="I78" s="5"/>
    </row>
    <row r="79" spans="1:9" ht="15.75" thickBot="1" x14ac:dyDescent="0.3">
      <c r="A79" s="6" t="s">
        <v>6</v>
      </c>
      <c r="B79" s="3" t="s">
        <v>56</v>
      </c>
      <c r="C79" s="4"/>
      <c r="D79" s="4"/>
      <c r="E79" s="4"/>
      <c r="F79" s="22">
        <v>0.08</v>
      </c>
      <c r="G79" s="9">
        <f>+F79*G78</f>
        <v>1.8038991599999998</v>
      </c>
      <c r="H79" s="5"/>
      <c r="I79" s="5"/>
    </row>
    <row r="80" spans="1:9" ht="15.75" thickBot="1" x14ac:dyDescent="0.3">
      <c r="A80" s="6" t="s">
        <v>8</v>
      </c>
      <c r="B80" s="3" t="s">
        <v>57</v>
      </c>
      <c r="C80" s="4"/>
      <c r="D80" s="4"/>
      <c r="E80" s="4"/>
      <c r="F80" s="22">
        <v>3.2000000000000001E-2</v>
      </c>
      <c r="G80" s="9">
        <f>+F80*G78</f>
        <v>0.72155966399999993</v>
      </c>
      <c r="H80" s="5"/>
      <c r="I80" s="5"/>
    </row>
    <row r="81" spans="1:9" ht="15.75" thickBot="1" x14ac:dyDescent="0.3">
      <c r="A81" s="6" t="s">
        <v>10</v>
      </c>
      <c r="B81" s="3" t="s">
        <v>58</v>
      </c>
      <c r="C81" s="4"/>
      <c r="D81" s="4"/>
      <c r="E81" s="4"/>
      <c r="F81" s="22">
        <v>4.0000000000000002E-4</v>
      </c>
      <c r="G81" s="9">
        <f>+F81*$G$32</f>
        <v>2.1474989999999998</v>
      </c>
      <c r="H81" s="5"/>
      <c r="I81" s="5"/>
    </row>
    <row r="82" spans="1:9" ht="15.75" thickBot="1" x14ac:dyDescent="0.3">
      <c r="A82" s="6" t="s">
        <v>12</v>
      </c>
      <c r="B82" s="3" t="s">
        <v>105</v>
      </c>
      <c r="C82" s="4"/>
      <c r="D82" s="4"/>
      <c r="E82" s="4"/>
      <c r="F82" s="22">
        <f>G56</f>
        <v>0.33800000000000002</v>
      </c>
      <c r="G82" s="9">
        <f>+F82*G81</f>
        <v>0.72585466200000004</v>
      </c>
      <c r="H82" s="5"/>
      <c r="I82" s="5"/>
    </row>
    <row r="83" spans="1:9" ht="15.75" thickBot="1" x14ac:dyDescent="0.3">
      <c r="A83" s="6" t="s">
        <v>40</v>
      </c>
      <c r="B83" s="3" t="s">
        <v>59</v>
      </c>
      <c r="C83" s="4"/>
      <c r="D83" s="4"/>
      <c r="E83" s="4"/>
      <c r="F83" s="22">
        <v>3.2000000000000001E-2</v>
      </c>
      <c r="G83" s="9">
        <f>+F83*G81</f>
        <v>6.8719967999999992E-2</v>
      </c>
      <c r="H83" s="5"/>
      <c r="I83" s="5"/>
    </row>
    <row r="84" spans="1:9" ht="15.75" thickBot="1" x14ac:dyDescent="0.3">
      <c r="A84" s="86" t="s">
        <v>24</v>
      </c>
      <c r="B84" s="87"/>
      <c r="C84" s="87"/>
      <c r="D84" s="87"/>
      <c r="E84" s="87"/>
      <c r="F84" s="88"/>
      <c r="G84" s="9">
        <f>SUM(G78:G83)</f>
        <v>28.016271953999997</v>
      </c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93" t="s">
        <v>60</v>
      </c>
      <c r="B86" s="93"/>
      <c r="C86" s="93"/>
      <c r="D86" s="93"/>
      <c r="E86" s="93"/>
      <c r="F86" s="93"/>
      <c r="G86" s="93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ht="31.5" customHeight="1" x14ac:dyDescent="0.25">
      <c r="A88" s="91" t="s">
        <v>61</v>
      </c>
      <c r="B88" s="91"/>
      <c r="C88" s="91"/>
      <c r="D88" s="91"/>
      <c r="E88" s="91"/>
      <c r="F88" s="91"/>
      <c r="G88" s="91"/>
      <c r="H88" s="5"/>
      <c r="I88" s="5"/>
    </row>
    <row r="89" spans="1:9" ht="15.75" thickBot="1" x14ac:dyDescent="0.3">
      <c r="A89" s="15"/>
      <c r="B89" s="5"/>
      <c r="C89" s="5"/>
      <c r="D89" s="5"/>
      <c r="E89" s="5"/>
      <c r="F89" s="5"/>
      <c r="G89" s="5"/>
      <c r="H89" s="5"/>
      <c r="I89" s="5"/>
    </row>
    <row r="90" spans="1:9" ht="15.75" thickBot="1" x14ac:dyDescent="0.3">
      <c r="A90" s="10" t="s">
        <v>62</v>
      </c>
      <c r="B90" s="11" t="s">
        <v>69</v>
      </c>
      <c r="C90" s="12"/>
      <c r="D90" s="12"/>
      <c r="E90" s="12"/>
      <c r="F90" s="13"/>
      <c r="G90" s="13" t="s">
        <v>16</v>
      </c>
      <c r="H90" s="5"/>
      <c r="I90" s="5"/>
    </row>
    <row r="91" spans="1:9" ht="15.75" thickBot="1" x14ac:dyDescent="0.3">
      <c r="A91" s="6" t="s">
        <v>4</v>
      </c>
      <c r="B91" s="3" t="s">
        <v>106</v>
      </c>
      <c r="C91" s="4"/>
      <c r="D91" s="4"/>
      <c r="E91" s="4"/>
      <c r="F91" s="21">
        <v>8.3299999999999999E-2</v>
      </c>
      <c r="G91" s="9">
        <f>+F91*$G$32</f>
        <v>447.21666674999994</v>
      </c>
      <c r="H91" s="5"/>
      <c r="I91" s="5"/>
    </row>
    <row r="92" spans="1:9" ht="15.75" thickBot="1" x14ac:dyDescent="0.3">
      <c r="A92" s="6" t="s">
        <v>6</v>
      </c>
      <c r="B92" s="3" t="s">
        <v>107</v>
      </c>
      <c r="C92" s="4"/>
      <c r="D92" s="4"/>
      <c r="E92" s="4"/>
      <c r="F92" s="21">
        <v>2.8E-3</v>
      </c>
      <c r="G92" s="9">
        <f t="shared" ref="G92:G96" si="1">+F92*$G$32</f>
        <v>15.032492999999999</v>
      </c>
      <c r="H92" s="5"/>
      <c r="I92" s="5"/>
    </row>
    <row r="93" spans="1:9" ht="15.75" thickBot="1" x14ac:dyDescent="0.3">
      <c r="A93" s="6" t="s">
        <v>8</v>
      </c>
      <c r="B93" s="3" t="s">
        <v>108</v>
      </c>
      <c r="C93" s="4"/>
      <c r="D93" s="4"/>
      <c r="E93" s="4"/>
      <c r="F93" s="21">
        <v>2.0000000000000001E-4</v>
      </c>
      <c r="G93" s="9">
        <f t="shared" si="1"/>
        <v>1.0737494999999999</v>
      </c>
      <c r="H93" s="5"/>
      <c r="I93" s="5"/>
    </row>
    <row r="94" spans="1:9" ht="15.75" thickBot="1" x14ac:dyDescent="0.3">
      <c r="A94" s="6" t="s">
        <v>10</v>
      </c>
      <c r="B94" s="3" t="s">
        <v>110</v>
      </c>
      <c r="C94" s="4"/>
      <c r="D94" s="4"/>
      <c r="E94" s="4"/>
      <c r="F94" s="21">
        <v>2.9999999999999997E-4</v>
      </c>
      <c r="G94" s="9">
        <f t="shared" si="1"/>
        <v>1.6106242499999996</v>
      </c>
      <c r="H94" s="5"/>
      <c r="I94" s="5"/>
    </row>
    <row r="95" spans="1:9" ht="15.75" thickBot="1" x14ac:dyDescent="0.3">
      <c r="A95" s="6" t="s">
        <v>12</v>
      </c>
      <c r="B95" s="3" t="s">
        <v>109</v>
      </c>
      <c r="C95" s="4"/>
      <c r="D95" s="4"/>
      <c r="E95" s="4"/>
      <c r="F95" s="21">
        <v>6.9999999999999999E-4</v>
      </c>
      <c r="G95" s="9">
        <f t="shared" si="1"/>
        <v>3.7581232499999997</v>
      </c>
      <c r="H95" s="5"/>
      <c r="I95" s="5"/>
    </row>
    <row r="96" spans="1:9" ht="15.75" thickBot="1" x14ac:dyDescent="0.3">
      <c r="A96" s="6" t="s">
        <v>40</v>
      </c>
      <c r="B96" s="3" t="s">
        <v>111</v>
      </c>
      <c r="C96" s="4"/>
      <c r="D96" s="4"/>
      <c r="E96" s="4"/>
      <c r="F96" s="21"/>
      <c r="G96" s="9">
        <f t="shared" si="1"/>
        <v>0</v>
      </c>
      <c r="H96" s="5"/>
      <c r="I96" s="5"/>
    </row>
    <row r="97" spans="1:9" ht="15.75" thickBot="1" x14ac:dyDescent="0.3">
      <c r="A97" s="86" t="s">
        <v>45</v>
      </c>
      <c r="B97" s="87"/>
      <c r="C97" s="87"/>
      <c r="D97" s="87"/>
      <c r="E97" s="87"/>
      <c r="F97" s="88"/>
      <c r="G97" s="9">
        <f>SUM(G91:G96)</f>
        <v>468.69165674999994</v>
      </c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ht="31.5" customHeight="1" x14ac:dyDescent="0.25">
      <c r="A99" s="91" t="s">
        <v>63</v>
      </c>
      <c r="B99" s="91"/>
      <c r="C99" s="91"/>
      <c r="D99" s="91"/>
      <c r="E99" s="91"/>
      <c r="F99" s="91"/>
      <c r="G99" s="91"/>
      <c r="H99" s="5"/>
      <c r="I99" s="5"/>
    </row>
    <row r="100" spans="1:9" ht="15.75" thickBot="1" x14ac:dyDescent="0.3">
      <c r="A100" s="15"/>
      <c r="B100" s="5"/>
      <c r="C100" s="5"/>
      <c r="D100" s="5"/>
      <c r="E100" s="5"/>
      <c r="F100" s="5"/>
      <c r="G100" s="5"/>
      <c r="H100" s="5"/>
      <c r="I100" s="5"/>
    </row>
    <row r="101" spans="1:9" ht="15.75" thickBot="1" x14ac:dyDescent="0.3">
      <c r="A101" s="10" t="s">
        <v>64</v>
      </c>
      <c r="B101" s="11" t="s">
        <v>65</v>
      </c>
      <c r="C101" s="12"/>
      <c r="D101" s="12"/>
      <c r="E101" s="12"/>
      <c r="F101" s="13"/>
      <c r="G101" s="13" t="s">
        <v>16</v>
      </c>
      <c r="H101" s="5"/>
      <c r="I101" s="5"/>
    </row>
    <row r="102" spans="1:9" ht="15.75" thickBot="1" x14ac:dyDescent="0.3">
      <c r="A102" s="6" t="s">
        <v>4</v>
      </c>
      <c r="B102" s="3" t="s">
        <v>66</v>
      </c>
      <c r="C102" s="4"/>
      <c r="D102" s="4"/>
      <c r="E102" s="4"/>
      <c r="F102" s="8"/>
      <c r="G102" s="9"/>
      <c r="H102" s="5"/>
      <c r="I102" s="5"/>
    </row>
    <row r="103" spans="1:9" ht="15.75" thickBot="1" x14ac:dyDescent="0.3">
      <c r="A103" s="86" t="s">
        <v>24</v>
      </c>
      <c r="B103" s="87"/>
      <c r="C103" s="87"/>
      <c r="D103" s="87"/>
      <c r="E103" s="87"/>
      <c r="F103" s="88"/>
      <c r="G103" s="9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ht="31.5" customHeight="1" x14ac:dyDescent="0.25">
      <c r="A105" s="91" t="s">
        <v>67</v>
      </c>
      <c r="B105" s="91"/>
      <c r="C105" s="91"/>
      <c r="D105" s="91"/>
      <c r="E105" s="91"/>
      <c r="F105" s="91"/>
      <c r="G105" s="91"/>
      <c r="H105" s="5"/>
      <c r="I105" s="5"/>
    </row>
    <row r="106" spans="1:9" ht="15.75" thickBot="1" x14ac:dyDescent="0.3">
      <c r="A106" s="15"/>
      <c r="B106" s="5"/>
      <c r="C106" s="5"/>
      <c r="D106" s="5"/>
      <c r="E106" s="5"/>
      <c r="F106" s="5"/>
      <c r="G106" s="5"/>
      <c r="H106" s="5"/>
      <c r="I106" s="5"/>
    </row>
    <row r="107" spans="1:9" ht="15.75" thickBot="1" x14ac:dyDescent="0.3">
      <c r="A107" s="10">
        <v>4</v>
      </c>
      <c r="B107" s="11" t="s">
        <v>68</v>
      </c>
      <c r="C107" s="12"/>
      <c r="D107" s="12"/>
      <c r="E107" s="12"/>
      <c r="F107" s="13"/>
      <c r="G107" s="13" t="s">
        <v>16</v>
      </c>
      <c r="H107" s="5"/>
      <c r="I107" s="5"/>
    </row>
    <row r="108" spans="1:9" ht="15.75" thickBot="1" x14ac:dyDescent="0.3">
      <c r="A108" s="6" t="s">
        <v>62</v>
      </c>
      <c r="B108" s="3" t="s">
        <v>69</v>
      </c>
      <c r="C108" s="4"/>
      <c r="D108" s="4"/>
      <c r="E108" s="4"/>
      <c r="F108" s="8"/>
      <c r="G108" s="9">
        <f>G97</f>
        <v>468.69165674999994</v>
      </c>
      <c r="H108" s="5"/>
      <c r="I108" s="5"/>
    </row>
    <row r="109" spans="1:9" ht="15.75" thickBot="1" x14ac:dyDescent="0.3">
      <c r="A109" s="6" t="s">
        <v>64</v>
      </c>
      <c r="B109" s="3" t="s">
        <v>70</v>
      </c>
      <c r="C109" s="4"/>
      <c r="D109" s="4"/>
      <c r="E109" s="4"/>
      <c r="F109" s="8"/>
      <c r="G109" s="9">
        <f>G103</f>
        <v>0</v>
      </c>
      <c r="H109" s="5"/>
      <c r="I109" s="5"/>
    </row>
    <row r="110" spans="1:9" ht="15.75" thickBot="1" x14ac:dyDescent="0.3">
      <c r="A110" s="89" t="s">
        <v>31</v>
      </c>
      <c r="B110" s="90"/>
      <c r="C110" s="90"/>
      <c r="D110" s="90"/>
      <c r="E110" s="90"/>
      <c r="F110" s="18"/>
      <c r="G110" s="9">
        <f>SUM(G108:G109)</f>
        <v>468.69165674999994</v>
      </c>
      <c r="H110" s="5"/>
      <c r="I110" s="5"/>
    </row>
    <row r="111" spans="1:9" ht="15.75" thickBot="1" x14ac:dyDescent="0.3">
      <c r="A111" s="6" t="s">
        <v>71</v>
      </c>
      <c r="B111" s="4" t="s">
        <v>100</v>
      </c>
      <c r="C111" s="4"/>
      <c r="D111" s="16"/>
      <c r="E111" s="4"/>
      <c r="F111" s="18">
        <f>G56</f>
        <v>0.33800000000000002</v>
      </c>
      <c r="G111" s="9">
        <f>+F111*G110</f>
        <v>158.41777998149999</v>
      </c>
      <c r="H111" s="5"/>
      <c r="I111" s="5"/>
    </row>
    <row r="112" spans="1:9" ht="15.75" thickBot="1" x14ac:dyDescent="0.3">
      <c r="A112" s="86" t="s">
        <v>24</v>
      </c>
      <c r="B112" s="87"/>
      <c r="C112" s="87"/>
      <c r="D112" s="87"/>
      <c r="E112" s="87"/>
      <c r="F112" s="88"/>
      <c r="G112" s="9">
        <f>+G110+G111</f>
        <v>627.10943673149995</v>
      </c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93" t="s">
        <v>72</v>
      </c>
      <c r="B114" s="93"/>
      <c r="C114" s="93"/>
      <c r="D114" s="93"/>
      <c r="E114" s="93"/>
      <c r="F114" s="93"/>
      <c r="G114" s="93"/>
      <c r="H114" s="5"/>
      <c r="I114" s="5"/>
    </row>
    <row r="115" spans="1:9" ht="15.75" thickBot="1" x14ac:dyDescent="0.3">
      <c r="A115" s="5"/>
      <c r="B115" s="5"/>
      <c r="C115" s="5"/>
      <c r="D115" s="5"/>
      <c r="E115" s="5"/>
      <c r="F115" s="5"/>
      <c r="G115" s="5"/>
      <c r="H115" s="5"/>
      <c r="I115" s="5"/>
    </row>
    <row r="116" spans="1:9" ht="15.75" thickBot="1" x14ac:dyDescent="0.3">
      <c r="A116" s="10">
        <v>5</v>
      </c>
      <c r="B116" s="11" t="s">
        <v>73</v>
      </c>
      <c r="C116" s="12"/>
      <c r="D116" s="12"/>
      <c r="E116" s="12"/>
      <c r="F116" s="13"/>
      <c r="G116" s="13" t="s">
        <v>16</v>
      </c>
      <c r="H116" s="5"/>
      <c r="I116" s="5"/>
    </row>
    <row r="117" spans="1:9" ht="15.75" thickBot="1" x14ac:dyDescent="0.3">
      <c r="A117" s="6" t="s">
        <v>4</v>
      </c>
      <c r="B117" s="3" t="s">
        <v>74</v>
      </c>
      <c r="C117" s="4"/>
      <c r="D117" s="4"/>
      <c r="E117" s="4"/>
      <c r="F117" s="8"/>
      <c r="G117" s="9">
        <f>'[1]Benef-Insumos Servente Sede'!E41</f>
        <v>0</v>
      </c>
      <c r="H117" s="5"/>
      <c r="I117" s="5"/>
    </row>
    <row r="118" spans="1:9" ht="15.75" thickBot="1" x14ac:dyDescent="0.3">
      <c r="A118" s="6" t="s">
        <v>6</v>
      </c>
      <c r="B118" s="3" t="s">
        <v>75</v>
      </c>
      <c r="C118" s="4"/>
      <c r="D118" s="4"/>
      <c r="E118" s="4"/>
      <c r="F118" s="8"/>
      <c r="G118" s="9">
        <v>0</v>
      </c>
      <c r="H118" s="5"/>
      <c r="I118" s="5"/>
    </row>
    <row r="119" spans="1:9" ht="15.75" thickBot="1" x14ac:dyDescent="0.3">
      <c r="A119" s="6" t="s">
        <v>8</v>
      </c>
      <c r="B119" s="3" t="s">
        <v>76</v>
      </c>
      <c r="C119" s="4"/>
      <c r="D119" s="4"/>
      <c r="E119" s="4"/>
      <c r="F119" s="8"/>
      <c r="G119" s="9">
        <v>0</v>
      </c>
      <c r="H119" s="5"/>
      <c r="I119" s="5"/>
    </row>
    <row r="120" spans="1:9" ht="15.75" thickBot="1" x14ac:dyDescent="0.3">
      <c r="A120" s="6" t="s">
        <v>10</v>
      </c>
      <c r="B120" s="3" t="s">
        <v>77</v>
      </c>
      <c r="C120" s="4"/>
      <c r="D120" s="4"/>
      <c r="E120" s="4"/>
      <c r="F120" s="8"/>
      <c r="G120" s="9">
        <v>0</v>
      </c>
      <c r="H120" s="5"/>
      <c r="I120" s="5"/>
    </row>
    <row r="121" spans="1:9" ht="15.75" thickBot="1" x14ac:dyDescent="0.3">
      <c r="A121" s="86" t="s">
        <v>45</v>
      </c>
      <c r="B121" s="87"/>
      <c r="C121" s="87"/>
      <c r="D121" s="87"/>
      <c r="E121" s="87"/>
      <c r="F121" s="88"/>
      <c r="G121" s="9">
        <f>SUM(G117:G120)</f>
        <v>0</v>
      </c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93" t="s">
        <v>78</v>
      </c>
      <c r="B123" s="93"/>
      <c r="C123" s="93"/>
      <c r="D123" s="93"/>
      <c r="E123" s="93"/>
      <c r="F123" s="93"/>
      <c r="G123" s="93"/>
      <c r="H123" s="93"/>
      <c r="I123" s="5"/>
    </row>
    <row r="124" spans="1:9" ht="15.75" thickBot="1" x14ac:dyDescent="0.3">
      <c r="A124" s="5"/>
      <c r="B124" s="5"/>
      <c r="C124" s="5"/>
      <c r="D124" s="5"/>
      <c r="E124" s="5"/>
      <c r="F124" s="5"/>
      <c r="G124" s="5"/>
      <c r="H124" s="5"/>
      <c r="I124" s="5"/>
    </row>
    <row r="125" spans="1:9" ht="30.75" thickBot="1" x14ac:dyDescent="0.3">
      <c r="A125" s="10">
        <v>6</v>
      </c>
      <c r="B125" s="11" t="s">
        <v>79</v>
      </c>
      <c r="C125" s="12"/>
      <c r="D125" s="12"/>
      <c r="E125" s="12"/>
      <c r="F125" s="13"/>
      <c r="G125" s="13" t="s">
        <v>35</v>
      </c>
      <c r="H125" s="13" t="s">
        <v>16</v>
      </c>
      <c r="I125" s="5"/>
    </row>
    <row r="126" spans="1:9" ht="15.75" thickBot="1" x14ac:dyDescent="0.3">
      <c r="A126" s="6" t="s">
        <v>4</v>
      </c>
      <c r="B126" s="3" t="s">
        <v>80</v>
      </c>
      <c r="C126" s="4"/>
      <c r="D126" s="4"/>
      <c r="E126" s="4"/>
      <c r="F126" s="8"/>
      <c r="G126" s="28">
        <f>'[1]Variáveis-chave MO_Insumos'!C12</f>
        <v>0</v>
      </c>
      <c r="H126" s="9">
        <f>+G126*$G$143</f>
        <v>0</v>
      </c>
      <c r="I126" s="23" t="s">
        <v>81</v>
      </c>
    </row>
    <row r="127" spans="1:9" ht="15.75" thickBot="1" x14ac:dyDescent="0.3">
      <c r="A127" s="6" t="s">
        <v>6</v>
      </c>
      <c r="B127" s="3" t="s">
        <v>82</v>
      </c>
      <c r="C127" s="4"/>
      <c r="D127" s="4"/>
      <c r="E127" s="4"/>
      <c r="F127" s="8"/>
      <c r="G127" s="28">
        <f>'[1]Variáveis-chave MO_Insumos'!C13</f>
        <v>0</v>
      </c>
      <c r="H127" s="9">
        <f>+G127*(G143+H126)</f>
        <v>0</v>
      </c>
      <c r="I127" s="5"/>
    </row>
    <row r="128" spans="1:9" ht="15.75" thickBot="1" x14ac:dyDescent="0.3">
      <c r="A128" s="6" t="s">
        <v>8</v>
      </c>
      <c r="B128" s="3" t="s">
        <v>83</v>
      </c>
      <c r="C128" s="4"/>
      <c r="D128" s="4"/>
      <c r="E128" s="4"/>
      <c r="F128" s="8"/>
      <c r="G128" s="24">
        <f>SUM(G129:G132)</f>
        <v>0.13150000000000001</v>
      </c>
      <c r="H128" s="9">
        <f>SUM(H129:H132)</f>
        <v>1384.2207586583063</v>
      </c>
      <c r="I128" s="5"/>
    </row>
    <row r="129" spans="1:9" ht="15.75" thickBot="1" x14ac:dyDescent="0.3">
      <c r="A129" s="6"/>
      <c r="B129" s="3" t="s">
        <v>84</v>
      </c>
      <c r="C129" s="4"/>
      <c r="D129" s="4"/>
      <c r="E129" s="4"/>
      <c r="F129" s="8"/>
      <c r="G129" s="24">
        <v>3.6499999999999998E-2</v>
      </c>
      <c r="H129" s="9">
        <f>+G129*G145</f>
        <v>384.21336647169716</v>
      </c>
      <c r="I129" s="5"/>
    </row>
    <row r="130" spans="1:9" ht="15.75" thickBot="1" x14ac:dyDescent="0.3">
      <c r="A130" s="6"/>
      <c r="B130" s="3" t="s">
        <v>85</v>
      </c>
      <c r="C130" s="4"/>
      <c r="D130" s="4"/>
      <c r="E130" s="4"/>
      <c r="F130" s="8"/>
      <c r="G130" s="24"/>
      <c r="H130" s="9"/>
      <c r="I130" s="5"/>
    </row>
    <row r="131" spans="1:9" ht="15.75" thickBot="1" x14ac:dyDescent="0.3">
      <c r="A131" s="6"/>
      <c r="B131" s="3" t="s">
        <v>86</v>
      </c>
      <c r="C131" s="4"/>
      <c r="D131" s="4"/>
      <c r="E131" s="4"/>
      <c r="F131" s="8"/>
      <c r="G131" s="24">
        <v>0.05</v>
      </c>
      <c r="H131" s="9">
        <f>+G131*G145</f>
        <v>526.31968009821537</v>
      </c>
      <c r="I131" s="5"/>
    </row>
    <row r="132" spans="1:9" ht="15.75" thickBot="1" x14ac:dyDescent="0.3">
      <c r="A132" s="6"/>
      <c r="B132" s="3" t="s">
        <v>87</v>
      </c>
      <c r="C132" s="4"/>
      <c r="D132" s="4"/>
      <c r="E132" s="4"/>
      <c r="F132" s="8"/>
      <c r="G132" s="24">
        <v>4.4999999999999998E-2</v>
      </c>
      <c r="H132" s="9">
        <f>+G132*G145</f>
        <v>473.68771208839377</v>
      </c>
      <c r="I132" s="5"/>
    </row>
    <row r="133" spans="1:9" ht="15.75" thickBot="1" x14ac:dyDescent="0.3">
      <c r="A133" s="86" t="s">
        <v>45</v>
      </c>
      <c r="B133" s="87"/>
      <c r="C133" s="87"/>
      <c r="D133" s="87"/>
      <c r="E133" s="87"/>
      <c r="F133" s="88"/>
      <c r="G133" s="25"/>
      <c r="H133" s="9">
        <f>+H126+H127+H128</f>
        <v>1384.2207586583063</v>
      </c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93" t="s">
        <v>112</v>
      </c>
      <c r="B135" s="93"/>
      <c r="C135" s="93"/>
      <c r="D135" s="93"/>
      <c r="E135" s="93"/>
      <c r="F135" s="93"/>
      <c r="G135" s="93"/>
      <c r="H135" s="5"/>
      <c r="I135" s="5"/>
    </row>
    <row r="136" spans="1:9" ht="15.75" thickBot="1" x14ac:dyDescent="0.3">
      <c r="A136" s="5"/>
      <c r="B136" s="5"/>
      <c r="C136" s="5"/>
      <c r="D136" s="5"/>
      <c r="E136" s="5"/>
      <c r="F136" s="5"/>
      <c r="G136" s="5"/>
      <c r="H136" s="5"/>
      <c r="I136" s="5"/>
    </row>
    <row r="137" spans="1:9" ht="15.75" thickBot="1" x14ac:dyDescent="0.3">
      <c r="A137" s="83" t="s">
        <v>88</v>
      </c>
      <c r="B137" s="84"/>
      <c r="C137" s="84"/>
      <c r="D137" s="84"/>
      <c r="E137" s="84"/>
      <c r="F137" s="85"/>
      <c r="G137" s="13" t="s">
        <v>16</v>
      </c>
      <c r="H137" s="5"/>
      <c r="I137" s="5"/>
    </row>
    <row r="138" spans="1:9" ht="15.75" thickBot="1" x14ac:dyDescent="0.3">
      <c r="A138" s="6" t="s">
        <v>4</v>
      </c>
      <c r="B138" s="3" t="s">
        <v>14</v>
      </c>
      <c r="C138" s="4"/>
      <c r="D138" s="4"/>
      <c r="E138" s="4"/>
      <c r="F138" s="8"/>
      <c r="G138" s="9">
        <f>G32</f>
        <v>5368.7474999999995</v>
      </c>
      <c r="H138" s="5"/>
      <c r="I138" s="5"/>
    </row>
    <row r="139" spans="1:9" ht="15.75" thickBot="1" x14ac:dyDescent="0.3">
      <c r="A139" s="6" t="s">
        <v>6</v>
      </c>
      <c r="B139" s="3" t="s">
        <v>25</v>
      </c>
      <c r="C139" s="4"/>
      <c r="D139" s="4"/>
      <c r="E139" s="4"/>
      <c r="F139" s="8"/>
      <c r="G139" s="9">
        <f>G73</f>
        <v>3118.2996346205</v>
      </c>
      <c r="H139" s="5"/>
      <c r="I139" s="5"/>
    </row>
    <row r="140" spans="1:9" ht="15.75" thickBot="1" x14ac:dyDescent="0.3">
      <c r="A140" s="6" t="s">
        <v>8</v>
      </c>
      <c r="B140" s="3" t="s">
        <v>53</v>
      </c>
      <c r="C140" s="4"/>
      <c r="D140" s="4"/>
      <c r="E140" s="4"/>
      <c r="F140" s="8"/>
      <c r="G140" s="9">
        <f>G84</f>
        <v>28.016271953999997</v>
      </c>
      <c r="H140" s="5"/>
      <c r="I140" s="5"/>
    </row>
    <row r="141" spans="1:9" ht="15.75" thickBot="1" x14ac:dyDescent="0.3">
      <c r="A141" s="6" t="s">
        <v>10</v>
      </c>
      <c r="B141" s="3" t="s">
        <v>60</v>
      </c>
      <c r="C141" s="4"/>
      <c r="D141" s="4"/>
      <c r="E141" s="4"/>
      <c r="F141" s="8"/>
      <c r="G141" s="9">
        <f>G112</f>
        <v>627.10943673149995</v>
      </c>
      <c r="H141" s="5"/>
      <c r="I141" s="5"/>
    </row>
    <row r="142" spans="1:9" ht="15.75" thickBot="1" x14ac:dyDescent="0.3">
      <c r="A142" s="6" t="s">
        <v>12</v>
      </c>
      <c r="B142" s="3" t="s">
        <v>72</v>
      </c>
      <c r="C142" s="4"/>
      <c r="D142" s="4"/>
      <c r="E142" s="4"/>
      <c r="F142" s="8"/>
      <c r="G142" s="9">
        <f>G121</f>
        <v>0</v>
      </c>
      <c r="H142" s="5"/>
      <c r="I142" s="5"/>
    </row>
    <row r="143" spans="1:9" ht="15.75" thickBot="1" x14ac:dyDescent="0.3">
      <c r="A143" s="86" t="s">
        <v>89</v>
      </c>
      <c r="B143" s="87"/>
      <c r="C143" s="87"/>
      <c r="D143" s="87"/>
      <c r="E143" s="87"/>
      <c r="F143" s="88"/>
      <c r="G143" s="9">
        <f>SUM(G138:G142)</f>
        <v>9142.1728433059998</v>
      </c>
      <c r="H143" s="23" t="s">
        <v>90</v>
      </c>
      <c r="I143" s="5"/>
    </row>
    <row r="144" spans="1:9" ht="15.75" thickBot="1" x14ac:dyDescent="0.3">
      <c r="A144" s="6" t="s">
        <v>40</v>
      </c>
      <c r="B144" s="3" t="s">
        <v>91</v>
      </c>
      <c r="C144" s="4"/>
      <c r="D144" s="4"/>
      <c r="E144" s="4"/>
      <c r="F144" s="8"/>
      <c r="G144" s="9">
        <f>H133</f>
        <v>1384.2207586583063</v>
      </c>
      <c r="H144" s="5"/>
      <c r="I144" s="5"/>
    </row>
    <row r="145" spans="1:9" ht="15.75" thickBot="1" x14ac:dyDescent="0.3">
      <c r="A145" s="86" t="s">
        <v>113</v>
      </c>
      <c r="B145" s="87"/>
      <c r="C145" s="87"/>
      <c r="D145" s="87"/>
      <c r="E145" s="87"/>
      <c r="F145" s="88"/>
      <c r="G145" s="9">
        <f>+(G143+H126+H127)/(1-G128)</f>
        <v>10526.393601964306</v>
      </c>
      <c r="H145" s="23" t="s">
        <v>92</v>
      </c>
      <c r="I145" s="5"/>
    </row>
    <row r="146" spans="1:9" x14ac:dyDescent="0.25">
      <c r="A146" s="5"/>
      <c r="B146" s="5"/>
      <c r="C146" s="5"/>
      <c r="D146" s="5"/>
      <c r="E146" s="5"/>
      <c r="F146" s="5"/>
      <c r="G146" s="26">
        <f>+G143+G144</f>
        <v>10526.393601964306</v>
      </c>
      <c r="H146" s="5" t="s">
        <v>93</v>
      </c>
      <c r="I146" s="5"/>
    </row>
  </sheetData>
  <mergeCells count="44">
    <mergeCell ref="F18:G18"/>
    <mergeCell ref="A1:H4"/>
    <mergeCell ref="A5:H5"/>
    <mergeCell ref="A6:H6"/>
    <mergeCell ref="A7:H7"/>
    <mergeCell ref="E9:F9"/>
    <mergeCell ref="C10:G10"/>
    <mergeCell ref="E11:F11"/>
    <mergeCell ref="C12:G12"/>
    <mergeCell ref="E13:F13"/>
    <mergeCell ref="A15:G15"/>
    <mergeCell ref="D17:G17"/>
    <mergeCell ref="A65:F65"/>
    <mergeCell ref="D20:G20"/>
    <mergeCell ref="E21:G21"/>
    <mergeCell ref="A23:H23"/>
    <mergeCell ref="A32:F32"/>
    <mergeCell ref="A34:H34"/>
    <mergeCell ref="A36:G36"/>
    <mergeCell ref="A41:E41"/>
    <mergeCell ref="A43:F43"/>
    <mergeCell ref="A45:H45"/>
    <mergeCell ref="A56:F56"/>
    <mergeCell ref="A58:G58"/>
    <mergeCell ref="A112:F112"/>
    <mergeCell ref="A67:G67"/>
    <mergeCell ref="A73:F73"/>
    <mergeCell ref="A75:G75"/>
    <mergeCell ref="A84:F84"/>
    <mergeCell ref="A86:G86"/>
    <mergeCell ref="A88:G88"/>
    <mergeCell ref="A97:F97"/>
    <mergeCell ref="A99:G99"/>
    <mergeCell ref="A103:F103"/>
    <mergeCell ref="A105:G105"/>
    <mergeCell ref="A110:E110"/>
    <mergeCell ref="A143:F143"/>
    <mergeCell ref="A145:F145"/>
    <mergeCell ref="A114:G114"/>
    <mergeCell ref="A121:F121"/>
    <mergeCell ref="A123:H123"/>
    <mergeCell ref="A133:F133"/>
    <mergeCell ref="A135:G135"/>
    <mergeCell ref="A137:F137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4FA84-AA3E-4FDF-827F-E642826DDB4F}">
  <dimension ref="A1:I146"/>
  <sheetViews>
    <sheetView workbookViewId="0">
      <selection activeCell="E13" sqref="E13:F13"/>
    </sheetView>
  </sheetViews>
  <sheetFormatPr defaultRowHeight="15" x14ac:dyDescent="0.25"/>
  <cols>
    <col min="1" max="8" width="11.7109375" customWidth="1"/>
  </cols>
  <sheetData>
    <row r="1" spans="1:9" x14ac:dyDescent="0.25">
      <c r="A1" s="67" t="s">
        <v>99</v>
      </c>
      <c r="B1" s="67"/>
      <c r="C1" s="67"/>
      <c r="D1" s="67"/>
      <c r="E1" s="67"/>
      <c r="F1" s="67"/>
      <c r="G1" s="67"/>
      <c r="H1" s="67"/>
    </row>
    <row r="2" spans="1:9" x14ac:dyDescent="0.25">
      <c r="A2" s="67"/>
      <c r="B2" s="67"/>
      <c r="C2" s="67"/>
      <c r="D2" s="67"/>
      <c r="E2" s="67"/>
      <c r="F2" s="67"/>
      <c r="G2" s="67"/>
      <c r="H2" s="67"/>
    </row>
    <row r="3" spans="1:9" x14ac:dyDescent="0.25">
      <c r="A3" s="67"/>
      <c r="B3" s="67"/>
      <c r="C3" s="67"/>
      <c r="D3" s="67"/>
      <c r="E3" s="67"/>
      <c r="F3" s="67"/>
      <c r="G3" s="67"/>
      <c r="H3" s="67"/>
    </row>
    <row r="4" spans="1:9" x14ac:dyDescent="0.25">
      <c r="A4" s="67"/>
      <c r="B4" s="67"/>
      <c r="C4" s="67"/>
      <c r="D4" s="67"/>
      <c r="E4" s="67"/>
      <c r="F4" s="67"/>
      <c r="G4" s="67"/>
      <c r="H4" s="67"/>
    </row>
    <row r="5" spans="1:9" ht="15.75" x14ac:dyDescent="0.25">
      <c r="A5" s="105" t="s">
        <v>94</v>
      </c>
      <c r="B5" s="105"/>
      <c r="C5" s="105"/>
      <c r="D5" s="105"/>
      <c r="E5" s="105"/>
      <c r="F5" s="105"/>
      <c r="G5" s="105"/>
      <c r="H5" s="105"/>
      <c r="I5" s="1"/>
    </row>
    <row r="6" spans="1:9" ht="15.75" x14ac:dyDescent="0.25">
      <c r="A6" s="105" t="s">
        <v>95</v>
      </c>
      <c r="B6" s="105"/>
      <c r="C6" s="105"/>
      <c r="D6" s="105"/>
      <c r="E6" s="105"/>
      <c r="F6" s="105"/>
      <c r="G6" s="105"/>
      <c r="H6" s="105"/>
      <c r="I6" s="1"/>
    </row>
    <row r="7" spans="1:9" ht="15.75" x14ac:dyDescent="0.25">
      <c r="A7" s="106"/>
      <c r="B7" s="106"/>
      <c r="C7" s="106"/>
      <c r="D7" s="106"/>
      <c r="E7" s="106"/>
      <c r="F7" s="106"/>
      <c r="G7" s="106"/>
      <c r="H7" s="106"/>
      <c r="I7" s="1"/>
    </row>
    <row r="8" spans="1:9" ht="15.75" x14ac:dyDescent="0.25">
      <c r="A8" s="29" t="s">
        <v>128</v>
      </c>
      <c r="B8" s="29"/>
      <c r="C8" s="29"/>
      <c r="D8" s="29"/>
      <c r="E8" s="29"/>
      <c r="F8" s="29"/>
      <c r="G8" s="29"/>
      <c r="H8" s="1"/>
      <c r="I8" s="1"/>
    </row>
    <row r="9" spans="1:9" ht="15.75" x14ac:dyDescent="0.25">
      <c r="A9" s="29" t="s">
        <v>0</v>
      </c>
      <c r="B9" s="29"/>
      <c r="C9" s="29"/>
      <c r="D9" s="29"/>
      <c r="E9" s="94"/>
      <c r="F9" s="94"/>
      <c r="G9" s="29"/>
      <c r="H9" s="1"/>
      <c r="I9" s="1"/>
    </row>
    <row r="10" spans="1:9" ht="15.75" x14ac:dyDescent="0.25">
      <c r="A10" s="29" t="s">
        <v>1</v>
      </c>
      <c r="B10" s="29"/>
      <c r="C10" s="95"/>
      <c r="D10" s="95"/>
      <c r="E10" s="95"/>
      <c r="F10" s="95"/>
      <c r="G10" s="95"/>
      <c r="H10" s="1"/>
      <c r="I10" s="1"/>
    </row>
    <row r="11" spans="1:9" ht="15.75" x14ac:dyDescent="0.25">
      <c r="A11" s="29" t="s">
        <v>97</v>
      </c>
      <c r="B11" s="29"/>
      <c r="C11" s="29"/>
      <c r="D11" s="29"/>
      <c r="E11" s="101" t="s">
        <v>134</v>
      </c>
      <c r="F11" s="101"/>
      <c r="G11" s="30"/>
      <c r="H11" s="1"/>
      <c r="I11" s="1"/>
    </row>
    <row r="12" spans="1:9" ht="47.25" customHeight="1" x14ac:dyDescent="0.25">
      <c r="A12" s="33" t="s">
        <v>2</v>
      </c>
      <c r="B12" s="29"/>
      <c r="C12" s="108" t="s">
        <v>133</v>
      </c>
      <c r="D12" s="108"/>
      <c r="E12" s="108"/>
      <c r="F12" s="108"/>
      <c r="G12" s="108"/>
      <c r="H12" s="1"/>
      <c r="I12" s="1"/>
    </row>
    <row r="13" spans="1:9" ht="15.75" x14ac:dyDescent="0.25">
      <c r="A13" s="29" t="s">
        <v>96</v>
      </c>
      <c r="B13" s="29"/>
      <c r="C13" s="31"/>
      <c r="D13" s="31"/>
      <c r="E13" s="95">
        <v>24</v>
      </c>
      <c r="F13" s="95"/>
      <c r="G13" s="31"/>
      <c r="H13" s="1"/>
      <c r="I13" s="1"/>
    </row>
    <row r="14" spans="1:9" ht="15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15.75" x14ac:dyDescent="0.25">
      <c r="A15" s="107" t="s">
        <v>3</v>
      </c>
      <c r="B15" s="107"/>
      <c r="C15" s="107"/>
      <c r="D15" s="107"/>
      <c r="E15" s="107"/>
      <c r="F15" s="107"/>
      <c r="G15" s="107"/>
      <c r="H15" s="1"/>
      <c r="I15" s="1"/>
    </row>
    <row r="16" spans="1:9" ht="16.5" thickBot="1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47.25" customHeight="1" thickBot="1" x14ac:dyDescent="0.3">
      <c r="A17" s="2" t="s">
        <v>4</v>
      </c>
      <c r="B17" s="3" t="s">
        <v>5</v>
      </c>
      <c r="C17" s="4"/>
      <c r="D17" s="102" t="s">
        <v>140</v>
      </c>
      <c r="E17" s="103"/>
      <c r="F17" s="103"/>
      <c r="G17" s="104"/>
      <c r="H17" s="5"/>
      <c r="I17" s="5"/>
    </row>
    <row r="18" spans="1:9" ht="15.75" customHeight="1" thickBot="1" x14ac:dyDescent="0.3">
      <c r="A18" s="6" t="s">
        <v>6</v>
      </c>
      <c r="B18" s="3" t="s">
        <v>7</v>
      </c>
      <c r="C18" s="4"/>
      <c r="D18" s="7"/>
      <c r="E18" s="3"/>
      <c r="F18" s="99" t="s">
        <v>141</v>
      </c>
      <c r="G18" s="100"/>
      <c r="H18" s="5"/>
      <c r="I18" s="5"/>
    </row>
    <row r="19" spans="1:9" ht="15.75" thickBot="1" x14ac:dyDescent="0.3">
      <c r="A19" s="6" t="s">
        <v>8</v>
      </c>
      <c r="B19" s="3" t="s">
        <v>9</v>
      </c>
      <c r="C19" s="4"/>
      <c r="D19" s="4"/>
      <c r="E19" s="4"/>
      <c r="F19" s="8"/>
      <c r="G19" s="9">
        <v>3236.16</v>
      </c>
      <c r="H19" s="5"/>
      <c r="I19" s="5"/>
    </row>
    <row r="20" spans="1:9" ht="15.75" thickBot="1" x14ac:dyDescent="0.3">
      <c r="A20" s="6" t="s">
        <v>10</v>
      </c>
      <c r="B20" s="3" t="s">
        <v>11</v>
      </c>
      <c r="C20" s="8"/>
      <c r="D20" s="102" t="s">
        <v>137</v>
      </c>
      <c r="E20" s="103"/>
      <c r="F20" s="103"/>
      <c r="G20" s="104"/>
      <c r="H20" s="5"/>
      <c r="I20" s="5"/>
    </row>
    <row r="21" spans="1:9" ht="15.75" thickBot="1" x14ac:dyDescent="0.3">
      <c r="A21" s="6" t="s">
        <v>12</v>
      </c>
      <c r="B21" s="3" t="s">
        <v>13</v>
      </c>
      <c r="C21" s="4"/>
      <c r="D21" s="8"/>
      <c r="E21" s="96">
        <v>45352</v>
      </c>
      <c r="F21" s="97"/>
      <c r="G21" s="98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93" t="s">
        <v>98</v>
      </c>
      <c r="B23" s="93"/>
      <c r="C23" s="93"/>
      <c r="D23" s="93"/>
      <c r="E23" s="93"/>
      <c r="F23" s="93"/>
      <c r="G23" s="93"/>
      <c r="H23" s="93"/>
      <c r="I23" s="5"/>
    </row>
    <row r="24" spans="1:9" ht="15.75" thickBot="1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9" ht="15.75" thickBot="1" x14ac:dyDescent="0.3">
      <c r="A25" s="10">
        <v>1</v>
      </c>
      <c r="B25" s="11" t="s">
        <v>15</v>
      </c>
      <c r="C25" s="12"/>
      <c r="D25" s="12"/>
      <c r="E25" s="12"/>
      <c r="F25" s="13"/>
      <c r="G25" s="13" t="s">
        <v>16</v>
      </c>
      <c r="H25" s="5"/>
      <c r="I25" s="5"/>
    </row>
    <row r="26" spans="1:9" ht="15.75" thickBot="1" x14ac:dyDescent="0.3">
      <c r="A26" s="6" t="s">
        <v>4</v>
      </c>
      <c r="B26" s="3" t="s">
        <v>17</v>
      </c>
      <c r="C26" s="4"/>
      <c r="D26" s="4"/>
      <c r="E26" s="4"/>
      <c r="F26" s="8"/>
      <c r="G26" s="9">
        <f>G19</f>
        <v>3236.16</v>
      </c>
      <c r="H26" s="5"/>
      <c r="I26" s="5"/>
    </row>
    <row r="27" spans="1:9" ht="15.75" thickBot="1" x14ac:dyDescent="0.3">
      <c r="A27" s="6" t="s">
        <v>6</v>
      </c>
      <c r="B27" s="3" t="s">
        <v>18</v>
      </c>
      <c r="C27" s="4"/>
      <c r="D27" s="4"/>
      <c r="E27" s="4"/>
      <c r="F27" s="8"/>
      <c r="G27" s="9">
        <f>+G26*0.3</f>
        <v>970.84799999999996</v>
      </c>
      <c r="H27" s="14"/>
      <c r="I27" s="5"/>
    </row>
    <row r="28" spans="1:9" ht="15.75" thickBot="1" x14ac:dyDescent="0.3">
      <c r="A28" s="6" t="s">
        <v>8</v>
      </c>
      <c r="B28" s="3" t="s">
        <v>19</v>
      </c>
      <c r="C28" s="4"/>
      <c r="D28" s="4"/>
      <c r="E28" s="4"/>
      <c r="F28" s="8"/>
      <c r="G28" s="9"/>
      <c r="H28" s="5"/>
      <c r="I28" s="5"/>
    </row>
    <row r="29" spans="1:9" ht="15.75" thickBot="1" x14ac:dyDescent="0.3">
      <c r="A29" s="6" t="s">
        <v>10</v>
      </c>
      <c r="B29" s="3" t="s">
        <v>20</v>
      </c>
      <c r="C29" s="4"/>
      <c r="D29" s="4"/>
      <c r="E29" s="4"/>
      <c r="F29" s="8"/>
      <c r="G29" s="9"/>
      <c r="H29" s="5"/>
      <c r="I29" s="5"/>
    </row>
    <row r="30" spans="1:9" ht="15.75" thickBot="1" x14ac:dyDescent="0.3">
      <c r="A30" s="6" t="s">
        <v>12</v>
      </c>
      <c r="B30" s="3" t="s">
        <v>21</v>
      </c>
      <c r="C30" s="4"/>
      <c r="D30" s="4"/>
      <c r="E30" s="4"/>
      <c r="F30" s="8"/>
      <c r="G30" s="9"/>
      <c r="H30" s="5"/>
      <c r="I30" s="5"/>
    </row>
    <row r="31" spans="1:9" ht="15.75" thickBot="1" x14ac:dyDescent="0.3">
      <c r="A31" s="6" t="s">
        <v>22</v>
      </c>
      <c r="B31" s="3" t="s">
        <v>136</v>
      </c>
      <c r="C31" s="4"/>
      <c r="D31" s="4"/>
      <c r="E31" s="4"/>
      <c r="F31" s="17">
        <v>0.05</v>
      </c>
      <c r="G31" s="9">
        <f>+F31*G26</f>
        <v>161.80799999999999</v>
      </c>
      <c r="H31" s="5"/>
      <c r="I31" s="5"/>
    </row>
    <row r="32" spans="1:9" ht="15.75" thickBot="1" x14ac:dyDescent="0.3">
      <c r="A32" s="86" t="s">
        <v>24</v>
      </c>
      <c r="B32" s="87"/>
      <c r="C32" s="87"/>
      <c r="D32" s="87"/>
      <c r="E32" s="87"/>
      <c r="F32" s="88"/>
      <c r="G32" s="9">
        <f>SUM(G26:G31)</f>
        <v>4368.8159999999998</v>
      </c>
      <c r="H32" s="5"/>
      <c r="I32" s="5"/>
    </row>
    <row r="33" spans="1:9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93" t="s">
        <v>25</v>
      </c>
      <c r="B34" s="93"/>
      <c r="C34" s="93"/>
      <c r="D34" s="93"/>
      <c r="E34" s="93"/>
      <c r="F34" s="93"/>
      <c r="G34" s="93"/>
      <c r="H34" s="93"/>
      <c r="I34" s="5"/>
    </row>
    <row r="35" spans="1:9" x14ac:dyDescent="0.25">
      <c r="A35" s="15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92" t="s">
        <v>26</v>
      </c>
      <c r="B36" s="92"/>
      <c r="C36" s="92"/>
      <c r="D36" s="92"/>
      <c r="E36" s="92"/>
      <c r="F36" s="92"/>
      <c r="G36" s="92"/>
      <c r="H36" s="5"/>
      <c r="I36" s="5"/>
    </row>
    <row r="37" spans="1:9" ht="15.75" thickBot="1" x14ac:dyDescent="0.3">
      <c r="A37" s="5"/>
      <c r="B37" s="5"/>
      <c r="C37" s="5"/>
      <c r="D37" s="5"/>
      <c r="E37" s="5"/>
      <c r="F37" s="5"/>
      <c r="G37" s="5"/>
      <c r="H37" s="5"/>
      <c r="I37" s="5"/>
    </row>
    <row r="38" spans="1:9" ht="15.75" thickBot="1" x14ac:dyDescent="0.3">
      <c r="A38" s="10" t="s">
        <v>27</v>
      </c>
      <c r="B38" s="11" t="s">
        <v>28</v>
      </c>
      <c r="C38" s="12"/>
      <c r="D38" s="12"/>
      <c r="E38" s="12"/>
      <c r="F38" s="13"/>
      <c r="G38" s="13" t="s">
        <v>16</v>
      </c>
      <c r="H38" s="5"/>
      <c r="I38" s="5"/>
    </row>
    <row r="39" spans="1:9" ht="15.75" thickBot="1" x14ac:dyDescent="0.3">
      <c r="A39" s="6" t="s">
        <v>4</v>
      </c>
      <c r="B39" s="3" t="s">
        <v>29</v>
      </c>
      <c r="C39" s="4"/>
      <c r="D39" s="16"/>
      <c r="E39" s="4"/>
      <c r="F39" s="17">
        <v>8.3299999999999999E-2</v>
      </c>
      <c r="G39" s="9">
        <f>+F39*$G$32</f>
        <v>363.92237280000001</v>
      </c>
      <c r="H39" s="5"/>
      <c r="I39" s="5"/>
    </row>
    <row r="40" spans="1:9" ht="15.75" thickBot="1" x14ac:dyDescent="0.3">
      <c r="A40" s="6" t="s">
        <v>6</v>
      </c>
      <c r="B40" s="3" t="s">
        <v>30</v>
      </c>
      <c r="C40" s="4"/>
      <c r="D40" s="16"/>
      <c r="E40" s="4"/>
      <c r="F40" s="17">
        <v>2.7799999999999998E-2</v>
      </c>
      <c r="G40" s="9">
        <f>+F40*$G$32</f>
        <v>121.45308479999998</v>
      </c>
      <c r="H40" s="5"/>
      <c r="I40" s="5"/>
    </row>
    <row r="41" spans="1:9" ht="15.75" thickBot="1" x14ac:dyDescent="0.3">
      <c r="A41" s="89" t="s">
        <v>31</v>
      </c>
      <c r="B41" s="90"/>
      <c r="C41" s="90"/>
      <c r="D41" s="90"/>
      <c r="E41" s="90"/>
      <c r="F41" s="18">
        <f>SUM(F39:F40)</f>
        <v>0.1111</v>
      </c>
      <c r="G41" s="9">
        <f>SUM(G39:G40)</f>
        <v>485.3754576</v>
      </c>
      <c r="H41" s="5"/>
      <c r="I41" s="5"/>
    </row>
    <row r="42" spans="1:9" ht="15.75" thickBot="1" x14ac:dyDescent="0.3">
      <c r="A42" s="6" t="s">
        <v>8</v>
      </c>
      <c r="B42" s="4" t="s">
        <v>100</v>
      </c>
      <c r="C42" s="4"/>
      <c r="D42" s="16"/>
      <c r="E42" s="4"/>
      <c r="F42" s="18">
        <f>G56</f>
        <v>0.33800000000000002</v>
      </c>
      <c r="G42" s="9">
        <f>+F42*G41</f>
        <v>164.0569046688</v>
      </c>
      <c r="H42" s="5"/>
      <c r="I42" s="5"/>
    </row>
    <row r="43" spans="1:9" ht="15.75" thickBot="1" x14ac:dyDescent="0.3">
      <c r="A43" s="86" t="s">
        <v>24</v>
      </c>
      <c r="B43" s="87"/>
      <c r="C43" s="87"/>
      <c r="D43" s="87"/>
      <c r="E43" s="87"/>
      <c r="F43" s="88"/>
      <c r="G43" s="9">
        <f>+G41+G42</f>
        <v>649.43236226880003</v>
      </c>
      <c r="H43" s="5"/>
      <c r="I43" s="5"/>
    </row>
    <row r="44" spans="1:9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ht="31.5" customHeight="1" x14ac:dyDescent="0.25">
      <c r="A45" s="91" t="s">
        <v>32</v>
      </c>
      <c r="B45" s="91"/>
      <c r="C45" s="91"/>
      <c r="D45" s="91"/>
      <c r="E45" s="91"/>
      <c r="F45" s="91"/>
      <c r="G45" s="91"/>
      <c r="H45" s="91"/>
      <c r="I45" s="5"/>
    </row>
    <row r="46" spans="1:9" ht="15.75" thickBot="1" x14ac:dyDescent="0.3">
      <c r="A46" s="5"/>
      <c r="B46" s="5"/>
      <c r="C46" s="5"/>
      <c r="D46" s="5"/>
      <c r="E46" s="5"/>
      <c r="F46" s="5"/>
      <c r="G46" s="5"/>
      <c r="H46" s="5"/>
      <c r="I46" s="5"/>
    </row>
    <row r="47" spans="1:9" ht="30.75" thickBot="1" x14ac:dyDescent="0.3">
      <c r="A47" s="10" t="s">
        <v>33</v>
      </c>
      <c r="B47" s="11" t="s">
        <v>34</v>
      </c>
      <c r="C47" s="12"/>
      <c r="D47" s="12"/>
      <c r="E47" s="12"/>
      <c r="F47" s="13"/>
      <c r="G47" s="13" t="s">
        <v>35</v>
      </c>
      <c r="H47" s="13" t="s">
        <v>16</v>
      </c>
      <c r="I47" s="5"/>
    </row>
    <row r="48" spans="1:9" ht="15.75" thickBot="1" x14ac:dyDescent="0.3">
      <c r="A48" s="6" t="s">
        <v>4</v>
      </c>
      <c r="B48" s="3" t="s">
        <v>36</v>
      </c>
      <c r="C48" s="4"/>
      <c r="D48" s="4"/>
      <c r="E48" s="4"/>
      <c r="F48" s="8"/>
      <c r="G48" s="19">
        <v>0.2</v>
      </c>
      <c r="H48" s="9">
        <f>+G48*$G$32</f>
        <v>873.76319999999998</v>
      </c>
      <c r="I48" s="5"/>
    </row>
    <row r="49" spans="1:9" ht="15.75" thickBot="1" x14ac:dyDescent="0.3">
      <c r="A49" s="6" t="s">
        <v>6</v>
      </c>
      <c r="B49" s="3" t="s">
        <v>37</v>
      </c>
      <c r="C49" s="4"/>
      <c r="D49" s="4"/>
      <c r="E49" s="4"/>
      <c r="F49" s="8"/>
      <c r="G49" s="19">
        <v>2.5000000000000001E-2</v>
      </c>
      <c r="H49" s="9">
        <f t="shared" ref="H49:H55" si="0">+G49*$G$32</f>
        <v>109.2204</v>
      </c>
      <c r="I49" s="5"/>
    </row>
    <row r="50" spans="1:9" ht="15.75" thickBot="1" x14ac:dyDescent="0.3">
      <c r="A50" s="6" t="s">
        <v>8</v>
      </c>
      <c r="B50" s="3" t="s">
        <v>101</v>
      </c>
      <c r="C50" s="4"/>
      <c r="D50" s="20"/>
      <c r="E50" s="4"/>
      <c r="F50" s="8"/>
      <c r="G50" s="27">
        <f>'[1]Variáveis-chave MO_Insumos'!C11</f>
        <v>0</v>
      </c>
      <c r="H50" s="9">
        <f t="shared" si="0"/>
        <v>0</v>
      </c>
      <c r="I50" s="5"/>
    </row>
    <row r="51" spans="1:9" ht="15.75" thickBot="1" x14ac:dyDescent="0.3">
      <c r="A51" s="6" t="s">
        <v>10</v>
      </c>
      <c r="B51" s="3" t="s">
        <v>38</v>
      </c>
      <c r="C51" s="4"/>
      <c r="D51" s="4"/>
      <c r="E51" s="4"/>
      <c r="F51" s="8"/>
      <c r="G51" s="19">
        <v>1.4999999999999999E-2</v>
      </c>
      <c r="H51" s="9">
        <f t="shared" si="0"/>
        <v>65.532240000000002</v>
      </c>
      <c r="I51" s="5"/>
    </row>
    <row r="52" spans="1:9" ht="15.75" thickBot="1" x14ac:dyDescent="0.3">
      <c r="A52" s="6" t="s">
        <v>12</v>
      </c>
      <c r="B52" s="3" t="s">
        <v>39</v>
      </c>
      <c r="C52" s="4"/>
      <c r="D52" s="4"/>
      <c r="E52" s="4"/>
      <c r="F52" s="8"/>
      <c r="G52" s="19">
        <v>0.01</v>
      </c>
      <c r="H52" s="9">
        <f t="shared" si="0"/>
        <v>43.688159999999996</v>
      </c>
      <c r="I52" s="5"/>
    </row>
    <row r="53" spans="1:9" ht="15.75" thickBot="1" x14ac:dyDescent="0.3">
      <c r="A53" s="6" t="s">
        <v>40</v>
      </c>
      <c r="B53" s="3" t="s">
        <v>41</v>
      </c>
      <c r="C53" s="4"/>
      <c r="D53" s="4"/>
      <c r="E53" s="4"/>
      <c r="F53" s="8"/>
      <c r="G53" s="19">
        <v>6.0000000000000001E-3</v>
      </c>
      <c r="H53" s="9">
        <f t="shared" si="0"/>
        <v>26.212896000000001</v>
      </c>
      <c r="I53" s="5"/>
    </row>
    <row r="54" spans="1:9" ht="15.75" thickBot="1" x14ac:dyDescent="0.3">
      <c r="A54" s="6" t="s">
        <v>22</v>
      </c>
      <c r="B54" s="3" t="s">
        <v>42</v>
      </c>
      <c r="C54" s="4"/>
      <c r="D54" s="4"/>
      <c r="E54" s="4"/>
      <c r="F54" s="8"/>
      <c r="G54" s="19">
        <v>2E-3</v>
      </c>
      <c r="H54" s="9">
        <f t="shared" si="0"/>
        <v>8.7376319999999996</v>
      </c>
      <c r="I54" s="5"/>
    </row>
    <row r="55" spans="1:9" ht="15.75" thickBot="1" x14ac:dyDescent="0.3">
      <c r="A55" s="6" t="s">
        <v>43</v>
      </c>
      <c r="B55" s="3" t="s">
        <v>44</v>
      </c>
      <c r="C55" s="4"/>
      <c r="D55" s="4"/>
      <c r="E55" s="4"/>
      <c r="F55" s="8"/>
      <c r="G55" s="19">
        <v>0.08</v>
      </c>
      <c r="H55" s="9">
        <f t="shared" si="0"/>
        <v>349.50527999999997</v>
      </c>
      <c r="I55" s="5"/>
    </row>
    <row r="56" spans="1:9" ht="15.75" thickBot="1" x14ac:dyDescent="0.3">
      <c r="A56" s="86" t="s">
        <v>45</v>
      </c>
      <c r="B56" s="87"/>
      <c r="C56" s="87"/>
      <c r="D56" s="87"/>
      <c r="E56" s="87"/>
      <c r="F56" s="88"/>
      <c r="G56" s="19">
        <f>SUM(G48:G55)</f>
        <v>0.33800000000000002</v>
      </c>
      <c r="H56" s="9">
        <f>SUM(H48:H55)</f>
        <v>1476.6598079999999</v>
      </c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92" t="s">
        <v>46</v>
      </c>
      <c r="B58" s="92"/>
      <c r="C58" s="92"/>
      <c r="D58" s="92"/>
      <c r="E58" s="92"/>
      <c r="F58" s="92"/>
      <c r="G58" s="92"/>
      <c r="H58" s="5"/>
      <c r="I58" s="5"/>
    </row>
    <row r="59" spans="1:9" ht="15.75" thickBot="1" x14ac:dyDescent="0.3">
      <c r="A59" s="5"/>
      <c r="B59" s="5"/>
      <c r="C59" s="5"/>
      <c r="D59" s="5"/>
      <c r="E59" s="5"/>
      <c r="F59" s="5"/>
      <c r="G59" s="5"/>
      <c r="H59" s="5"/>
      <c r="I59" s="5"/>
    </row>
    <row r="60" spans="1:9" ht="15.75" thickBot="1" x14ac:dyDescent="0.3">
      <c r="A60" s="10" t="s">
        <v>47</v>
      </c>
      <c r="B60" s="11" t="s">
        <v>48</v>
      </c>
      <c r="C60" s="12"/>
      <c r="D60" s="12"/>
      <c r="E60" s="12"/>
      <c r="F60" s="13"/>
      <c r="G60" s="13" t="s">
        <v>16</v>
      </c>
      <c r="H60" s="5"/>
      <c r="I60" s="5"/>
    </row>
    <row r="61" spans="1:9" ht="15.75" thickBot="1" x14ac:dyDescent="0.3">
      <c r="A61" s="6" t="s">
        <v>4</v>
      </c>
      <c r="B61" s="3" t="s">
        <v>103</v>
      </c>
      <c r="C61" s="4"/>
      <c r="D61" s="4"/>
      <c r="E61" s="4"/>
      <c r="F61" s="8"/>
      <c r="G61" s="9">
        <f>+(8.55*2*22)-(0.06*$G$26)</f>
        <v>182.03040000000007</v>
      </c>
      <c r="H61" s="32">
        <f>+(8.55*2*22)-(0.06*$G$26)</f>
        <v>182.03040000000007</v>
      </c>
      <c r="I61" s="5"/>
    </row>
    <row r="62" spans="1:9" ht="15.75" thickBot="1" x14ac:dyDescent="0.3">
      <c r="A62" s="6" t="s">
        <v>6</v>
      </c>
      <c r="B62" s="3" t="s">
        <v>102</v>
      </c>
      <c r="C62" s="4"/>
      <c r="D62" s="4"/>
      <c r="E62" s="4"/>
      <c r="F62" s="8"/>
      <c r="G62" s="9">
        <v>368</v>
      </c>
      <c r="H62" s="5"/>
      <c r="I62" s="5"/>
    </row>
    <row r="63" spans="1:9" ht="15.75" thickBot="1" x14ac:dyDescent="0.3">
      <c r="A63" s="6" t="s">
        <v>8</v>
      </c>
      <c r="B63" s="3" t="s">
        <v>49</v>
      </c>
      <c r="C63" s="4"/>
      <c r="D63" s="4"/>
      <c r="E63" s="4"/>
      <c r="F63" s="8"/>
      <c r="G63" s="9">
        <f>'[1]Benef-Insumos Servente Sede'!E27</f>
        <v>0</v>
      </c>
      <c r="H63" s="5"/>
      <c r="I63" s="5"/>
    </row>
    <row r="64" spans="1:9" ht="15.75" thickBot="1" x14ac:dyDescent="0.3">
      <c r="A64" s="6" t="s">
        <v>10</v>
      </c>
      <c r="B64" s="3" t="s">
        <v>23</v>
      </c>
      <c r="C64" s="4"/>
      <c r="D64" s="4"/>
      <c r="E64" s="4"/>
      <c r="F64" s="8"/>
      <c r="G64" s="9">
        <v>0</v>
      </c>
      <c r="H64" s="5"/>
      <c r="I64" s="5"/>
    </row>
    <row r="65" spans="1:9" ht="15.75" thickBot="1" x14ac:dyDescent="0.3">
      <c r="A65" s="86" t="s">
        <v>24</v>
      </c>
      <c r="B65" s="87"/>
      <c r="C65" s="87"/>
      <c r="D65" s="87"/>
      <c r="E65" s="87"/>
      <c r="F65" s="88"/>
      <c r="G65" s="9">
        <f>SUM(G61:G64)</f>
        <v>550.0304000000001</v>
      </c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92" t="s">
        <v>50</v>
      </c>
      <c r="B67" s="92"/>
      <c r="C67" s="92"/>
      <c r="D67" s="92"/>
      <c r="E67" s="92"/>
      <c r="F67" s="92"/>
      <c r="G67" s="92"/>
      <c r="H67" s="5"/>
      <c r="I67" s="5"/>
    </row>
    <row r="68" spans="1:9" ht="15.75" thickBot="1" x14ac:dyDescent="0.3">
      <c r="A68" s="5"/>
      <c r="B68" s="5"/>
      <c r="C68" s="5"/>
      <c r="D68" s="5"/>
      <c r="E68" s="5"/>
      <c r="F68" s="5"/>
      <c r="G68" s="5"/>
      <c r="H68" s="5"/>
      <c r="I68" s="5"/>
    </row>
    <row r="69" spans="1:9" ht="15.75" thickBot="1" x14ac:dyDescent="0.3">
      <c r="A69" s="10">
        <v>2</v>
      </c>
      <c r="B69" s="11" t="s">
        <v>51</v>
      </c>
      <c r="C69" s="12"/>
      <c r="D69" s="12"/>
      <c r="E69" s="12"/>
      <c r="F69" s="13"/>
      <c r="G69" s="13" t="s">
        <v>16</v>
      </c>
      <c r="H69" s="5"/>
      <c r="I69" s="5"/>
    </row>
    <row r="70" spans="1:9" ht="15.75" thickBot="1" x14ac:dyDescent="0.3">
      <c r="A70" s="6" t="s">
        <v>27</v>
      </c>
      <c r="B70" s="3" t="s">
        <v>52</v>
      </c>
      <c r="C70" s="4"/>
      <c r="D70" s="4"/>
      <c r="E70" s="4"/>
      <c r="F70" s="8"/>
      <c r="G70" s="9">
        <f>G43</f>
        <v>649.43236226880003</v>
      </c>
      <c r="H70" s="5"/>
      <c r="I70" s="5"/>
    </row>
    <row r="71" spans="1:9" ht="15.75" thickBot="1" x14ac:dyDescent="0.3">
      <c r="A71" s="6" t="s">
        <v>33</v>
      </c>
      <c r="B71" s="3" t="s">
        <v>34</v>
      </c>
      <c r="C71" s="4"/>
      <c r="D71" s="4"/>
      <c r="E71" s="4"/>
      <c r="F71" s="8"/>
      <c r="G71" s="9">
        <f>H56</f>
        <v>1476.6598079999999</v>
      </c>
      <c r="H71" s="5"/>
      <c r="I71" s="5"/>
    </row>
    <row r="72" spans="1:9" ht="15.75" thickBot="1" x14ac:dyDescent="0.3">
      <c r="A72" s="6" t="s">
        <v>47</v>
      </c>
      <c r="B72" s="3" t="s">
        <v>48</v>
      </c>
      <c r="C72" s="4"/>
      <c r="D72" s="4"/>
      <c r="E72" s="4"/>
      <c r="F72" s="8"/>
      <c r="G72" s="9">
        <f>G65</f>
        <v>550.0304000000001</v>
      </c>
      <c r="H72" s="5"/>
      <c r="I72" s="5"/>
    </row>
    <row r="73" spans="1:9" ht="15.75" thickBot="1" x14ac:dyDescent="0.3">
      <c r="A73" s="86" t="s">
        <v>24</v>
      </c>
      <c r="B73" s="87"/>
      <c r="C73" s="87"/>
      <c r="D73" s="87"/>
      <c r="E73" s="87"/>
      <c r="F73" s="88"/>
      <c r="G73" s="9">
        <f>SUM(G70:G72)</f>
        <v>2676.1225702688002</v>
      </c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93" t="s">
        <v>104</v>
      </c>
      <c r="B75" s="93"/>
      <c r="C75" s="93"/>
      <c r="D75" s="93"/>
      <c r="E75" s="93"/>
      <c r="F75" s="93"/>
      <c r="G75" s="93"/>
      <c r="H75" s="5"/>
      <c r="I75" s="5"/>
    </row>
    <row r="76" spans="1:9" ht="15.75" thickBot="1" x14ac:dyDescent="0.3">
      <c r="A76" s="5"/>
      <c r="B76" s="5"/>
      <c r="C76" s="5"/>
      <c r="D76" s="5"/>
      <c r="E76" s="5"/>
      <c r="F76" s="5"/>
      <c r="G76" s="5"/>
      <c r="H76" s="5"/>
      <c r="I76" s="5"/>
    </row>
    <row r="77" spans="1:9" ht="15.75" thickBot="1" x14ac:dyDescent="0.3">
      <c r="A77" s="10">
        <v>3</v>
      </c>
      <c r="B77" s="11" t="s">
        <v>54</v>
      </c>
      <c r="C77" s="12"/>
      <c r="D77" s="12"/>
      <c r="E77" s="12"/>
      <c r="F77" s="13"/>
      <c r="G77" s="13" t="s">
        <v>16</v>
      </c>
      <c r="H77" s="5"/>
      <c r="I77" s="5"/>
    </row>
    <row r="78" spans="1:9" ht="15.75" thickBot="1" x14ac:dyDescent="0.3">
      <c r="A78" s="6" t="s">
        <v>4</v>
      </c>
      <c r="B78" s="3" t="s">
        <v>55</v>
      </c>
      <c r="C78" s="4"/>
      <c r="D78" s="4"/>
      <c r="E78" s="4"/>
      <c r="F78" s="21">
        <v>4.1999999999999997E-3</v>
      </c>
      <c r="G78" s="9">
        <f>+F78*$G$32</f>
        <v>18.349027199999998</v>
      </c>
      <c r="H78" s="5"/>
      <c r="I78" s="5"/>
    </row>
    <row r="79" spans="1:9" ht="15.75" thickBot="1" x14ac:dyDescent="0.3">
      <c r="A79" s="6" t="s">
        <v>6</v>
      </c>
      <c r="B79" s="3" t="s">
        <v>56</v>
      </c>
      <c r="C79" s="4"/>
      <c r="D79" s="4"/>
      <c r="E79" s="4"/>
      <c r="F79" s="22">
        <v>0.08</v>
      </c>
      <c r="G79" s="9">
        <f>+F79*G78</f>
        <v>1.4679221759999999</v>
      </c>
      <c r="H79" s="5"/>
      <c r="I79" s="5"/>
    </row>
    <row r="80" spans="1:9" ht="15.75" thickBot="1" x14ac:dyDescent="0.3">
      <c r="A80" s="6" t="s">
        <v>8</v>
      </c>
      <c r="B80" s="3" t="s">
        <v>57</v>
      </c>
      <c r="C80" s="4"/>
      <c r="D80" s="4"/>
      <c r="E80" s="4"/>
      <c r="F80" s="22">
        <v>3.2000000000000001E-2</v>
      </c>
      <c r="G80" s="9">
        <f>+F80*G78</f>
        <v>0.58716887039999999</v>
      </c>
      <c r="H80" s="5"/>
      <c r="I80" s="5"/>
    </row>
    <row r="81" spans="1:9" ht="15.75" thickBot="1" x14ac:dyDescent="0.3">
      <c r="A81" s="6" t="s">
        <v>10</v>
      </c>
      <c r="B81" s="3" t="s">
        <v>58</v>
      </c>
      <c r="C81" s="4"/>
      <c r="D81" s="4"/>
      <c r="E81" s="4"/>
      <c r="F81" s="22">
        <v>4.0000000000000002E-4</v>
      </c>
      <c r="G81" s="9">
        <f>+F81*$G$32</f>
        <v>1.7475263999999999</v>
      </c>
      <c r="H81" s="5"/>
      <c r="I81" s="5"/>
    </row>
    <row r="82" spans="1:9" ht="15.75" thickBot="1" x14ac:dyDescent="0.3">
      <c r="A82" s="6" t="s">
        <v>12</v>
      </c>
      <c r="B82" s="3" t="s">
        <v>105</v>
      </c>
      <c r="C82" s="4"/>
      <c r="D82" s="4"/>
      <c r="E82" s="4"/>
      <c r="F82" s="22">
        <f>G56</f>
        <v>0.33800000000000002</v>
      </c>
      <c r="G82" s="9">
        <f>+F82*G81</f>
        <v>0.59066392320000005</v>
      </c>
      <c r="H82" s="5"/>
      <c r="I82" s="5"/>
    </row>
    <row r="83" spans="1:9" ht="15.75" thickBot="1" x14ac:dyDescent="0.3">
      <c r="A83" s="6" t="s">
        <v>40</v>
      </c>
      <c r="B83" s="3" t="s">
        <v>59</v>
      </c>
      <c r="C83" s="4"/>
      <c r="D83" s="4"/>
      <c r="E83" s="4"/>
      <c r="F83" s="22">
        <v>3.2000000000000001E-2</v>
      </c>
      <c r="G83" s="9">
        <f>+F83*G81</f>
        <v>5.5920844800000001E-2</v>
      </c>
      <c r="H83" s="5"/>
      <c r="I83" s="5"/>
    </row>
    <row r="84" spans="1:9" ht="15.75" thickBot="1" x14ac:dyDescent="0.3">
      <c r="A84" s="86" t="s">
        <v>24</v>
      </c>
      <c r="B84" s="87"/>
      <c r="C84" s="87"/>
      <c r="D84" s="87"/>
      <c r="E84" s="87"/>
      <c r="F84" s="88"/>
      <c r="G84" s="9">
        <f>SUM(G78:G83)</f>
        <v>22.798229414399994</v>
      </c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93" t="s">
        <v>60</v>
      </c>
      <c r="B86" s="93"/>
      <c r="C86" s="93"/>
      <c r="D86" s="93"/>
      <c r="E86" s="93"/>
      <c r="F86" s="93"/>
      <c r="G86" s="93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ht="31.5" customHeight="1" x14ac:dyDescent="0.25">
      <c r="A88" s="91" t="s">
        <v>61</v>
      </c>
      <c r="B88" s="91"/>
      <c r="C88" s="91"/>
      <c r="D88" s="91"/>
      <c r="E88" s="91"/>
      <c r="F88" s="91"/>
      <c r="G88" s="91"/>
      <c r="H88" s="5"/>
      <c r="I88" s="5"/>
    </row>
    <row r="89" spans="1:9" ht="15.75" thickBot="1" x14ac:dyDescent="0.3">
      <c r="A89" s="15"/>
      <c r="B89" s="5"/>
      <c r="C89" s="5"/>
      <c r="D89" s="5"/>
      <c r="E89" s="5"/>
      <c r="F89" s="5"/>
      <c r="G89" s="5"/>
      <c r="H89" s="5"/>
      <c r="I89" s="5"/>
    </row>
    <row r="90" spans="1:9" ht="15.75" thickBot="1" x14ac:dyDescent="0.3">
      <c r="A90" s="10" t="s">
        <v>62</v>
      </c>
      <c r="B90" s="11" t="s">
        <v>69</v>
      </c>
      <c r="C90" s="12"/>
      <c r="D90" s="12"/>
      <c r="E90" s="12"/>
      <c r="F90" s="13"/>
      <c r="G90" s="13" t="s">
        <v>16</v>
      </c>
      <c r="H90" s="5"/>
      <c r="I90" s="5"/>
    </row>
    <row r="91" spans="1:9" ht="15.75" thickBot="1" x14ac:dyDescent="0.3">
      <c r="A91" s="6" t="s">
        <v>4</v>
      </c>
      <c r="B91" s="3" t="s">
        <v>106</v>
      </c>
      <c r="C91" s="4"/>
      <c r="D91" s="4"/>
      <c r="E91" s="4"/>
      <c r="F91" s="21">
        <v>8.3299999999999999E-2</v>
      </c>
      <c r="G91" s="9">
        <f>+F91*$G$32</f>
        <v>363.92237280000001</v>
      </c>
      <c r="H91" s="5"/>
      <c r="I91" s="5"/>
    </row>
    <row r="92" spans="1:9" ht="15.75" thickBot="1" x14ac:dyDescent="0.3">
      <c r="A92" s="6" t="s">
        <v>6</v>
      </c>
      <c r="B92" s="3" t="s">
        <v>107</v>
      </c>
      <c r="C92" s="4"/>
      <c r="D92" s="4"/>
      <c r="E92" s="4"/>
      <c r="F92" s="21">
        <v>2.8E-3</v>
      </c>
      <c r="G92" s="9">
        <f t="shared" ref="G92:G96" si="1">+F92*$G$32</f>
        <v>12.232684799999999</v>
      </c>
      <c r="H92" s="5"/>
      <c r="I92" s="5"/>
    </row>
    <row r="93" spans="1:9" ht="15.75" thickBot="1" x14ac:dyDescent="0.3">
      <c r="A93" s="6" t="s">
        <v>8</v>
      </c>
      <c r="B93" s="3" t="s">
        <v>108</v>
      </c>
      <c r="C93" s="4"/>
      <c r="D93" s="4"/>
      <c r="E93" s="4"/>
      <c r="F93" s="21">
        <v>2.0000000000000001E-4</v>
      </c>
      <c r="G93" s="9">
        <f t="shared" si="1"/>
        <v>0.87376319999999996</v>
      </c>
      <c r="H93" s="5"/>
      <c r="I93" s="5"/>
    </row>
    <row r="94" spans="1:9" ht="15.75" thickBot="1" x14ac:dyDescent="0.3">
      <c r="A94" s="6" t="s">
        <v>10</v>
      </c>
      <c r="B94" s="3" t="s">
        <v>110</v>
      </c>
      <c r="C94" s="4"/>
      <c r="D94" s="4"/>
      <c r="E94" s="4"/>
      <c r="F94" s="21">
        <v>2.9999999999999997E-4</v>
      </c>
      <c r="G94" s="9">
        <f t="shared" si="1"/>
        <v>1.3106447999999997</v>
      </c>
      <c r="H94" s="5"/>
      <c r="I94" s="5"/>
    </row>
    <row r="95" spans="1:9" ht="15.75" thickBot="1" x14ac:dyDescent="0.3">
      <c r="A95" s="6" t="s">
        <v>12</v>
      </c>
      <c r="B95" s="3" t="s">
        <v>109</v>
      </c>
      <c r="C95" s="4"/>
      <c r="D95" s="4"/>
      <c r="E95" s="4"/>
      <c r="F95" s="21">
        <v>6.9999999999999999E-4</v>
      </c>
      <c r="G95" s="9">
        <f t="shared" si="1"/>
        <v>3.0581711999999999</v>
      </c>
      <c r="H95" s="5"/>
      <c r="I95" s="5"/>
    </row>
    <row r="96" spans="1:9" ht="15.75" thickBot="1" x14ac:dyDescent="0.3">
      <c r="A96" s="6" t="s">
        <v>40</v>
      </c>
      <c r="B96" s="3" t="s">
        <v>111</v>
      </c>
      <c r="C96" s="4"/>
      <c r="D96" s="4"/>
      <c r="E96" s="4"/>
      <c r="F96" s="21"/>
      <c r="G96" s="9">
        <f t="shared" si="1"/>
        <v>0</v>
      </c>
      <c r="H96" s="5"/>
      <c r="I96" s="5"/>
    </row>
    <row r="97" spans="1:9" ht="15.75" thickBot="1" x14ac:dyDescent="0.3">
      <c r="A97" s="86" t="s">
        <v>45</v>
      </c>
      <c r="B97" s="87"/>
      <c r="C97" s="87"/>
      <c r="D97" s="87"/>
      <c r="E97" s="87"/>
      <c r="F97" s="88"/>
      <c r="G97" s="9">
        <f>SUM(G91:G96)</f>
        <v>381.39763679999999</v>
      </c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ht="31.5" customHeight="1" x14ac:dyDescent="0.25">
      <c r="A99" s="91" t="s">
        <v>63</v>
      </c>
      <c r="B99" s="91"/>
      <c r="C99" s="91"/>
      <c r="D99" s="91"/>
      <c r="E99" s="91"/>
      <c r="F99" s="91"/>
      <c r="G99" s="91"/>
      <c r="H99" s="5"/>
      <c r="I99" s="5"/>
    </row>
    <row r="100" spans="1:9" ht="15.75" thickBot="1" x14ac:dyDescent="0.3">
      <c r="A100" s="15"/>
      <c r="B100" s="5"/>
      <c r="C100" s="5"/>
      <c r="D100" s="5"/>
      <c r="E100" s="5"/>
      <c r="F100" s="5"/>
      <c r="G100" s="5"/>
      <c r="H100" s="5"/>
      <c r="I100" s="5"/>
    </row>
    <row r="101" spans="1:9" ht="15.75" thickBot="1" x14ac:dyDescent="0.3">
      <c r="A101" s="10" t="s">
        <v>64</v>
      </c>
      <c r="B101" s="11" t="s">
        <v>65</v>
      </c>
      <c r="C101" s="12"/>
      <c r="D101" s="12"/>
      <c r="E101" s="12"/>
      <c r="F101" s="13"/>
      <c r="G101" s="13" t="s">
        <v>16</v>
      </c>
      <c r="H101" s="5"/>
      <c r="I101" s="5"/>
    </row>
    <row r="102" spans="1:9" ht="15.75" thickBot="1" x14ac:dyDescent="0.3">
      <c r="A102" s="6" t="s">
        <v>4</v>
      </c>
      <c r="B102" s="3" t="s">
        <v>66</v>
      </c>
      <c r="C102" s="4"/>
      <c r="D102" s="4"/>
      <c r="E102" s="4"/>
      <c r="F102" s="8"/>
      <c r="G102" s="9"/>
      <c r="H102" s="5"/>
      <c r="I102" s="5"/>
    </row>
    <row r="103" spans="1:9" ht="15.75" thickBot="1" x14ac:dyDescent="0.3">
      <c r="A103" s="86" t="s">
        <v>24</v>
      </c>
      <c r="B103" s="87"/>
      <c r="C103" s="87"/>
      <c r="D103" s="87"/>
      <c r="E103" s="87"/>
      <c r="F103" s="88"/>
      <c r="G103" s="9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ht="31.5" customHeight="1" x14ac:dyDescent="0.25">
      <c r="A105" s="91" t="s">
        <v>67</v>
      </c>
      <c r="B105" s="91"/>
      <c r="C105" s="91"/>
      <c r="D105" s="91"/>
      <c r="E105" s="91"/>
      <c r="F105" s="91"/>
      <c r="G105" s="91"/>
      <c r="H105" s="5"/>
      <c r="I105" s="5"/>
    </row>
    <row r="106" spans="1:9" ht="15.75" thickBot="1" x14ac:dyDescent="0.3">
      <c r="A106" s="15"/>
      <c r="B106" s="5"/>
      <c r="C106" s="5"/>
      <c r="D106" s="5"/>
      <c r="E106" s="5"/>
      <c r="F106" s="5"/>
      <c r="G106" s="5"/>
      <c r="H106" s="5"/>
      <c r="I106" s="5"/>
    </row>
    <row r="107" spans="1:9" ht="15.75" thickBot="1" x14ac:dyDescent="0.3">
      <c r="A107" s="10">
        <v>4</v>
      </c>
      <c r="B107" s="11" t="s">
        <v>68</v>
      </c>
      <c r="C107" s="12"/>
      <c r="D107" s="12"/>
      <c r="E107" s="12"/>
      <c r="F107" s="13"/>
      <c r="G107" s="13" t="s">
        <v>16</v>
      </c>
      <c r="H107" s="5"/>
      <c r="I107" s="5"/>
    </row>
    <row r="108" spans="1:9" ht="15.75" thickBot="1" x14ac:dyDescent="0.3">
      <c r="A108" s="6" t="s">
        <v>62</v>
      </c>
      <c r="B108" s="3" t="s">
        <v>69</v>
      </c>
      <c r="C108" s="4"/>
      <c r="D108" s="4"/>
      <c r="E108" s="4"/>
      <c r="F108" s="8"/>
      <c r="G108" s="9">
        <f>G97</f>
        <v>381.39763679999999</v>
      </c>
      <c r="H108" s="5"/>
      <c r="I108" s="5"/>
    </row>
    <row r="109" spans="1:9" ht="15.75" thickBot="1" x14ac:dyDescent="0.3">
      <c r="A109" s="6" t="s">
        <v>64</v>
      </c>
      <c r="B109" s="3" t="s">
        <v>70</v>
      </c>
      <c r="C109" s="4"/>
      <c r="D109" s="4"/>
      <c r="E109" s="4"/>
      <c r="F109" s="8"/>
      <c r="G109" s="9">
        <f>G103</f>
        <v>0</v>
      </c>
      <c r="H109" s="5"/>
      <c r="I109" s="5"/>
    </row>
    <row r="110" spans="1:9" ht="15.75" thickBot="1" x14ac:dyDescent="0.3">
      <c r="A110" s="89" t="s">
        <v>31</v>
      </c>
      <c r="B110" s="90"/>
      <c r="C110" s="90"/>
      <c r="D110" s="90"/>
      <c r="E110" s="90"/>
      <c r="F110" s="18"/>
      <c r="G110" s="9">
        <f>SUM(G108:G109)</f>
        <v>381.39763679999999</v>
      </c>
      <c r="H110" s="5"/>
      <c r="I110" s="5"/>
    </row>
    <row r="111" spans="1:9" ht="15.75" thickBot="1" x14ac:dyDescent="0.3">
      <c r="A111" s="6" t="s">
        <v>71</v>
      </c>
      <c r="B111" s="4" t="s">
        <v>100</v>
      </c>
      <c r="C111" s="4"/>
      <c r="D111" s="16"/>
      <c r="E111" s="4"/>
      <c r="F111" s="18">
        <f>G56</f>
        <v>0.33800000000000002</v>
      </c>
      <c r="G111" s="9">
        <f>+F111*G110</f>
        <v>128.91240123840001</v>
      </c>
      <c r="H111" s="5"/>
      <c r="I111" s="5"/>
    </row>
    <row r="112" spans="1:9" ht="15.75" thickBot="1" x14ac:dyDescent="0.3">
      <c r="A112" s="86" t="s">
        <v>24</v>
      </c>
      <c r="B112" s="87"/>
      <c r="C112" s="87"/>
      <c r="D112" s="87"/>
      <c r="E112" s="87"/>
      <c r="F112" s="88"/>
      <c r="G112" s="9">
        <f>+G110+G111</f>
        <v>510.31003803839997</v>
      </c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93" t="s">
        <v>72</v>
      </c>
      <c r="B114" s="93"/>
      <c r="C114" s="93"/>
      <c r="D114" s="93"/>
      <c r="E114" s="93"/>
      <c r="F114" s="93"/>
      <c r="G114" s="93"/>
      <c r="H114" s="5"/>
      <c r="I114" s="5"/>
    </row>
    <row r="115" spans="1:9" ht="15.75" thickBot="1" x14ac:dyDescent="0.3">
      <c r="A115" s="5"/>
      <c r="B115" s="5"/>
      <c r="C115" s="5"/>
      <c r="D115" s="5"/>
      <c r="E115" s="5"/>
      <c r="F115" s="5"/>
      <c r="G115" s="5"/>
      <c r="H115" s="5"/>
      <c r="I115" s="5"/>
    </row>
    <row r="116" spans="1:9" ht="15.75" thickBot="1" x14ac:dyDescent="0.3">
      <c r="A116" s="10">
        <v>5</v>
      </c>
      <c r="B116" s="11" t="s">
        <v>73</v>
      </c>
      <c r="C116" s="12"/>
      <c r="D116" s="12"/>
      <c r="E116" s="12"/>
      <c r="F116" s="13"/>
      <c r="G116" s="13" t="s">
        <v>16</v>
      </c>
      <c r="H116" s="5"/>
      <c r="I116" s="5"/>
    </row>
    <row r="117" spans="1:9" ht="15.75" thickBot="1" x14ac:dyDescent="0.3">
      <c r="A117" s="6" t="s">
        <v>4</v>
      </c>
      <c r="B117" s="3" t="s">
        <v>74</v>
      </c>
      <c r="C117" s="4"/>
      <c r="D117" s="4"/>
      <c r="E117" s="4"/>
      <c r="F117" s="8"/>
      <c r="G117" s="9">
        <f>'[1]Benef-Insumos Servente Sede'!E41</f>
        <v>0</v>
      </c>
      <c r="H117" s="5"/>
      <c r="I117" s="5"/>
    </row>
    <row r="118" spans="1:9" ht="15.75" thickBot="1" x14ac:dyDescent="0.3">
      <c r="A118" s="6" t="s">
        <v>6</v>
      </c>
      <c r="B118" s="3" t="s">
        <v>75</v>
      </c>
      <c r="C118" s="4"/>
      <c r="D118" s="4"/>
      <c r="E118" s="4"/>
      <c r="F118" s="8"/>
      <c r="G118" s="9">
        <v>0</v>
      </c>
      <c r="H118" s="5"/>
      <c r="I118" s="5"/>
    </row>
    <row r="119" spans="1:9" ht="15.75" thickBot="1" x14ac:dyDescent="0.3">
      <c r="A119" s="6" t="s">
        <v>8</v>
      </c>
      <c r="B119" s="3" t="s">
        <v>76</v>
      </c>
      <c r="C119" s="4"/>
      <c r="D119" s="4"/>
      <c r="E119" s="4"/>
      <c r="F119" s="8"/>
      <c r="G119" s="9">
        <v>0</v>
      </c>
      <c r="H119" s="5"/>
      <c r="I119" s="5"/>
    </row>
    <row r="120" spans="1:9" ht="15.75" thickBot="1" x14ac:dyDescent="0.3">
      <c r="A120" s="6" t="s">
        <v>10</v>
      </c>
      <c r="B120" s="3" t="s">
        <v>77</v>
      </c>
      <c r="C120" s="4"/>
      <c r="D120" s="4"/>
      <c r="E120" s="4"/>
      <c r="F120" s="8"/>
      <c r="G120" s="9">
        <v>0</v>
      </c>
      <c r="H120" s="5"/>
      <c r="I120" s="5"/>
    </row>
    <row r="121" spans="1:9" ht="15.75" thickBot="1" x14ac:dyDescent="0.3">
      <c r="A121" s="86" t="s">
        <v>45</v>
      </c>
      <c r="B121" s="87"/>
      <c r="C121" s="87"/>
      <c r="D121" s="87"/>
      <c r="E121" s="87"/>
      <c r="F121" s="88"/>
      <c r="G121" s="9">
        <f>SUM(G117:G120)</f>
        <v>0</v>
      </c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93" t="s">
        <v>78</v>
      </c>
      <c r="B123" s="93"/>
      <c r="C123" s="93"/>
      <c r="D123" s="93"/>
      <c r="E123" s="93"/>
      <c r="F123" s="93"/>
      <c r="G123" s="93"/>
      <c r="H123" s="93"/>
      <c r="I123" s="5"/>
    </row>
    <row r="124" spans="1:9" ht="15.75" thickBot="1" x14ac:dyDescent="0.3">
      <c r="A124" s="5"/>
      <c r="B124" s="5"/>
      <c r="C124" s="5"/>
      <c r="D124" s="5"/>
      <c r="E124" s="5"/>
      <c r="F124" s="5"/>
      <c r="G124" s="5"/>
      <c r="H124" s="5"/>
      <c r="I124" s="5"/>
    </row>
    <row r="125" spans="1:9" ht="30.75" thickBot="1" x14ac:dyDescent="0.3">
      <c r="A125" s="10">
        <v>6</v>
      </c>
      <c r="B125" s="11" t="s">
        <v>79</v>
      </c>
      <c r="C125" s="12"/>
      <c r="D125" s="12"/>
      <c r="E125" s="12"/>
      <c r="F125" s="13"/>
      <c r="G125" s="13" t="s">
        <v>35</v>
      </c>
      <c r="H125" s="13" t="s">
        <v>16</v>
      </c>
      <c r="I125" s="5"/>
    </row>
    <row r="126" spans="1:9" ht="15.75" thickBot="1" x14ac:dyDescent="0.3">
      <c r="A126" s="6" t="s">
        <v>4</v>
      </c>
      <c r="B126" s="3" t="s">
        <v>80</v>
      </c>
      <c r="C126" s="4"/>
      <c r="D126" s="4"/>
      <c r="E126" s="4"/>
      <c r="F126" s="8"/>
      <c r="G126" s="28">
        <f>'[1]Variáveis-chave MO_Insumos'!C12</f>
        <v>0</v>
      </c>
      <c r="H126" s="9">
        <f>+G126*$G$143</f>
        <v>0</v>
      </c>
      <c r="I126" s="23" t="s">
        <v>81</v>
      </c>
    </row>
    <row r="127" spans="1:9" ht="15.75" thickBot="1" x14ac:dyDescent="0.3">
      <c r="A127" s="6" t="s">
        <v>6</v>
      </c>
      <c r="B127" s="3" t="s">
        <v>82</v>
      </c>
      <c r="C127" s="4"/>
      <c r="D127" s="4"/>
      <c r="E127" s="4"/>
      <c r="F127" s="8"/>
      <c r="G127" s="28">
        <f>'[1]Variáveis-chave MO_Insumos'!C13</f>
        <v>0</v>
      </c>
      <c r="H127" s="9">
        <f>+G127*(G143+H126)</f>
        <v>0</v>
      </c>
      <c r="I127" s="5"/>
    </row>
    <row r="128" spans="1:9" ht="15.75" thickBot="1" x14ac:dyDescent="0.3">
      <c r="A128" s="6" t="s">
        <v>8</v>
      </c>
      <c r="B128" s="3" t="s">
        <v>83</v>
      </c>
      <c r="C128" s="4"/>
      <c r="D128" s="4"/>
      <c r="E128" s="4"/>
      <c r="F128" s="8"/>
      <c r="G128" s="24">
        <f>SUM(G129:G132)</f>
        <v>0.13150000000000001</v>
      </c>
      <c r="H128" s="9">
        <f>SUM(H129:H132)</f>
        <v>1147.3956927580775</v>
      </c>
      <c r="I128" s="5"/>
    </row>
    <row r="129" spans="1:9" ht="15.75" thickBot="1" x14ac:dyDescent="0.3">
      <c r="A129" s="6"/>
      <c r="B129" s="3" t="s">
        <v>84</v>
      </c>
      <c r="C129" s="4"/>
      <c r="D129" s="4"/>
      <c r="E129" s="4"/>
      <c r="F129" s="8"/>
      <c r="G129" s="24">
        <v>3.6499999999999998E-2</v>
      </c>
      <c r="H129" s="9">
        <f>+G129*G145</f>
        <v>318.47865236250817</v>
      </c>
      <c r="I129" s="5"/>
    </row>
    <row r="130" spans="1:9" ht="15.75" thickBot="1" x14ac:dyDescent="0.3">
      <c r="A130" s="6"/>
      <c r="B130" s="3" t="s">
        <v>85</v>
      </c>
      <c r="C130" s="4"/>
      <c r="D130" s="4"/>
      <c r="E130" s="4"/>
      <c r="F130" s="8"/>
      <c r="G130" s="24"/>
      <c r="H130" s="9"/>
      <c r="I130" s="5"/>
    </row>
    <row r="131" spans="1:9" ht="15.75" thickBot="1" x14ac:dyDescent="0.3">
      <c r="A131" s="6"/>
      <c r="B131" s="3" t="s">
        <v>86</v>
      </c>
      <c r="C131" s="4"/>
      <c r="D131" s="4"/>
      <c r="E131" s="4"/>
      <c r="F131" s="8"/>
      <c r="G131" s="24">
        <v>0.05</v>
      </c>
      <c r="H131" s="9">
        <f>+G131*G145</f>
        <v>436.27212652398384</v>
      </c>
      <c r="I131" s="5"/>
    </row>
    <row r="132" spans="1:9" ht="15.75" thickBot="1" x14ac:dyDescent="0.3">
      <c r="A132" s="6"/>
      <c r="B132" s="3" t="s">
        <v>87</v>
      </c>
      <c r="C132" s="4"/>
      <c r="D132" s="4"/>
      <c r="E132" s="4"/>
      <c r="F132" s="8"/>
      <c r="G132" s="24">
        <v>4.4999999999999998E-2</v>
      </c>
      <c r="H132" s="9">
        <f>+G132*G145</f>
        <v>392.64491387158546</v>
      </c>
      <c r="I132" s="5"/>
    </row>
    <row r="133" spans="1:9" ht="15.75" thickBot="1" x14ac:dyDescent="0.3">
      <c r="A133" s="86" t="s">
        <v>45</v>
      </c>
      <c r="B133" s="87"/>
      <c r="C133" s="87"/>
      <c r="D133" s="87"/>
      <c r="E133" s="87"/>
      <c r="F133" s="88"/>
      <c r="G133" s="25"/>
      <c r="H133" s="9">
        <f>+H126+H127+H128</f>
        <v>1147.3956927580775</v>
      </c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93" t="s">
        <v>112</v>
      </c>
      <c r="B135" s="93"/>
      <c r="C135" s="93"/>
      <c r="D135" s="93"/>
      <c r="E135" s="93"/>
      <c r="F135" s="93"/>
      <c r="G135" s="93"/>
      <c r="H135" s="5"/>
      <c r="I135" s="5"/>
    </row>
    <row r="136" spans="1:9" ht="15.75" thickBot="1" x14ac:dyDescent="0.3">
      <c r="A136" s="5"/>
      <c r="B136" s="5"/>
      <c r="C136" s="5"/>
      <c r="D136" s="5"/>
      <c r="E136" s="5"/>
      <c r="F136" s="5"/>
      <c r="G136" s="5"/>
      <c r="H136" s="5"/>
      <c r="I136" s="5"/>
    </row>
    <row r="137" spans="1:9" ht="15.75" thickBot="1" x14ac:dyDescent="0.3">
      <c r="A137" s="83" t="s">
        <v>88</v>
      </c>
      <c r="B137" s="84"/>
      <c r="C137" s="84"/>
      <c r="D137" s="84"/>
      <c r="E137" s="84"/>
      <c r="F137" s="85"/>
      <c r="G137" s="13" t="s">
        <v>16</v>
      </c>
      <c r="H137" s="5"/>
      <c r="I137" s="5"/>
    </row>
    <row r="138" spans="1:9" ht="15.75" thickBot="1" x14ac:dyDescent="0.3">
      <c r="A138" s="6" t="s">
        <v>4</v>
      </c>
      <c r="B138" s="3" t="s">
        <v>14</v>
      </c>
      <c r="C138" s="4"/>
      <c r="D138" s="4"/>
      <c r="E138" s="4"/>
      <c r="F138" s="8"/>
      <c r="G138" s="9">
        <f>G32</f>
        <v>4368.8159999999998</v>
      </c>
      <c r="H138" s="5"/>
      <c r="I138" s="5"/>
    </row>
    <row r="139" spans="1:9" ht="15.75" thickBot="1" x14ac:dyDescent="0.3">
      <c r="A139" s="6" t="s">
        <v>6</v>
      </c>
      <c r="B139" s="3" t="s">
        <v>25</v>
      </c>
      <c r="C139" s="4"/>
      <c r="D139" s="4"/>
      <c r="E139" s="4"/>
      <c r="F139" s="8"/>
      <c r="G139" s="9">
        <f>G73</f>
        <v>2676.1225702688002</v>
      </c>
      <c r="H139" s="5"/>
      <c r="I139" s="5"/>
    </row>
    <row r="140" spans="1:9" ht="15.75" thickBot="1" x14ac:dyDescent="0.3">
      <c r="A140" s="6" t="s">
        <v>8</v>
      </c>
      <c r="B140" s="3" t="s">
        <v>53</v>
      </c>
      <c r="C140" s="4"/>
      <c r="D140" s="4"/>
      <c r="E140" s="4"/>
      <c r="F140" s="8"/>
      <c r="G140" s="9">
        <f>G84</f>
        <v>22.798229414399994</v>
      </c>
      <c r="H140" s="5"/>
      <c r="I140" s="5"/>
    </row>
    <row r="141" spans="1:9" ht="15.75" thickBot="1" x14ac:dyDescent="0.3">
      <c r="A141" s="6" t="s">
        <v>10</v>
      </c>
      <c r="B141" s="3" t="s">
        <v>60</v>
      </c>
      <c r="C141" s="4"/>
      <c r="D141" s="4"/>
      <c r="E141" s="4"/>
      <c r="F141" s="8"/>
      <c r="G141" s="9">
        <f>G112</f>
        <v>510.31003803839997</v>
      </c>
      <c r="H141" s="5"/>
      <c r="I141" s="5"/>
    </row>
    <row r="142" spans="1:9" ht="15.75" thickBot="1" x14ac:dyDescent="0.3">
      <c r="A142" s="6" t="s">
        <v>12</v>
      </c>
      <c r="B142" s="3" t="s">
        <v>72</v>
      </c>
      <c r="C142" s="4"/>
      <c r="D142" s="4"/>
      <c r="E142" s="4"/>
      <c r="F142" s="8"/>
      <c r="G142" s="9">
        <f>G121</f>
        <v>0</v>
      </c>
      <c r="H142" s="5"/>
      <c r="I142" s="5"/>
    </row>
    <row r="143" spans="1:9" ht="15.75" thickBot="1" x14ac:dyDescent="0.3">
      <c r="A143" s="86" t="s">
        <v>89</v>
      </c>
      <c r="B143" s="87"/>
      <c r="C143" s="87"/>
      <c r="D143" s="87"/>
      <c r="E143" s="87"/>
      <c r="F143" s="88"/>
      <c r="G143" s="9">
        <f>SUM(G138:G142)</f>
        <v>7578.0468377216002</v>
      </c>
      <c r="H143" s="23" t="s">
        <v>90</v>
      </c>
      <c r="I143" s="5"/>
    </row>
    <row r="144" spans="1:9" ht="15.75" thickBot="1" x14ac:dyDescent="0.3">
      <c r="A144" s="6" t="s">
        <v>40</v>
      </c>
      <c r="B144" s="3" t="s">
        <v>91</v>
      </c>
      <c r="C144" s="4"/>
      <c r="D144" s="4"/>
      <c r="E144" s="4"/>
      <c r="F144" s="8"/>
      <c r="G144" s="9">
        <f>H133</f>
        <v>1147.3956927580775</v>
      </c>
      <c r="H144" s="5"/>
      <c r="I144" s="5"/>
    </row>
    <row r="145" spans="1:9" ht="15.75" thickBot="1" x14ac:dyDescent="0.3">
      <c r="A145" s="86" t="s">
        <v>113</v>
      </c>
      <c r="B145" s="87"/>
      <c r="C145" s="87"/>
      <c r="D145" s="87"/>
      <c r="E145" s="87"/>
      <c r="F145" s="88"/>
      <c r="G145" s="9">
        <f>+(G143+H126+H127)/(1-G128)</f>
        <v>8725.4425304796769</v>
      </c>
      <c r="H145" s="23" t="s">
        <v>92</v>
      </c>
      <c r="I145" s="5"/>
    </row>
    <row r="146" spans="1:9" x14ac:dyDescent="0.25">
      <c r="A146" s="5"/>
      <c r="B146" s="5"/>
      <c r="C146" s="5"/>
      <c r="D146" s="5"/>
      <c r="E146" s="5"/>
      <c r="F146" s="5"/>
      <c r="G146" s="26">
        <f>+G143+G144</f>
        <v>8725.4425304796787</v>
      </c>
      <c r="H146" s="5" t="s">
        <v>93</v>
      </c>
      <c r="I146" s="5"/>
    </row>
  </sheetData>
  <mergeCells count="44">
    <mergeCell ref="F18:G18"/>
    <mergeCell ref="A1:H4"/>
    <mergeCell ref="A5:H5"/>
    <mergeCell ref="A6:H6"/>
    <mergeCell ref="A7:H7"/>
    <mergeCell ref="E9:F9"/>
    <mergeCell ref="C10:G10"/>
    <mergeCell ref="E11:F11"/>
    <mergeCell ref="C12:G12"/>
    <mergeCell ref="E13:F13"/>
    <mergeCell ref="A15:G15"/>
    <mergeCell ref="D17:G17"/>
    <mergeCell ref="A65:F65"/>
    <mergeCell ref="D20:G20"/>
    <mergeCell ref="E21:G21"/>
    <mergeCell ref="A23:H23"/>
    <mergeCell ref="A32:F32"/>
    <mergeCell ref="A34:H34"/>
    <mergeCell ref="A36:G36"/>
    <mergeCell ref="A41:E41"/>
    <mergeCell ref="A43:F43"/>
    <mergeCell ref="A45:H45"/>
    <mergeCell ref="A56:F56"/>
    <mergeCell ref="A58:G58"/>
    <mergeCell ref="A112:F112"/>
    <mergeCell ref="A67:G67"/>
    <mergeCell ref="A73:F73"/>
    <mergeCell ref="A75:G75"/>
    <mergeCell ref="A84:F84"/>
    <mergeCell ref="A86:G86"/>
    <mergeCell ref="A88:G88"/>
    <mergeCell ref="A97:F97"/>
    <mergeCell ref="A99:G99"/>
    <mergeCell ref="A103:F103"/>
    <mergeCell ref="A105:G105"/>
    <mergeCell ref="A110:E110"/>
    <mergeCell ref="A143:F143"/>
    <mergeCell ref="A145:F145"/>
    <mergeCell ref="A114:G114"/>
    <mergeCell ref="A121:F121"/>
    <mergeCell ref="A123:H123"/>
    <mergeCell ref="A133:F133"/>
    <mergeCell ref="A135:G135"/>
    <mergeCell ref="A137:F137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0DDB5-D48A-4408-9B9D-94C8F888AB2F}">
  <dimension ref="A1:I146"/>
  <sheetViews>
    <sheetView workbookViewId="0">
      <selection activeCell="E13" sqref="E13:F13"/>
    </sheetView>
  </sheetViews>
  <sheetFormatPr defaultRowHeight="15" x14ac:dyDescent="0.25"/>
  <cols>
    <col min="1" max="8" width="11.7109375" customWidth="1"/>
  </cols>
  <sheetData>
    <row r="1" spans="1:9" x14ac:dyDescent="0.25">
      <c r="A1" s="67" t="s">
        <v>99</v>
      </c>
      <c r="B1" s="67"/>
      <c r="C1" s="67"/>
      <c r="D1" s="67"/>
      <c r="E1" s="67"/>
      <c r="F1" s="67"/>
      <c r="G1" s="67"/>
      <c r="H1" s="67"/>
    </row>
    <row r="2" spans="1:9" x14ac:dyDescent="0.25">
      <c r="A2" s="67"/>
      <c r="B2" s="67"/>
      <c r="C2" s="67"/>
      <c r="D2" s="67"/>
      <c r="E2" s="67"/>
      <c r="F2" s="67"/>
      <c r="G2" s="67"/>
      <c r="H2" s="67"/>
    </row>
    <row r="3" spans="1:9" x14ac:dyDescent="0.25">
      <c r="A3" s="67"/>
      <c r="B3" s="67"/>
      <c r="C3" s="67"/>
      <c r="D3" s="67"/>
      <c r="E3" s="67"/>
      <c r="F3" s="67"/>
      <c r="G3" s="67"/>
      <c r="H3" s="67"/>
    </row>
    <row r="4" spans="1:9" x14ac:dyDescent="0.25">
      <c r="A4" s="67"/>
      <c r="B4" s="67"/>
      <c r="C4" s="67"/>
      <c r="D4" s="67"/>
      <c r="E4" s="67"/>
      <c r="F4" s="67"/>
      <c r="G4" s="67"/>
      <c r="H4" s="67"/>
    </row>
    <row r="5" spans="1:9" ht="15.75" x14ac:dyDescent="0.25">
      <c r="A5" s="105" t="s">
        <v>94</v>
      </c>
      <c r="B5" s="105"/>
      <c r="C5" s="105"/>
      <c r="D5" s="105"/>
      <c r="E5" s="105"/>
      <c r="F5" s="105"/>
      <c r="G5" s="105"/>
      <c r="H5" s="105"/>
      <c r="I5" s="1"/>
    </row>
    <row r="6" spans="1:9" ht="15.75" x14ac:dyDescent="0.25">
      <c r="A6" s="105" t="s">
        <v>95</v>
      </c>
      <c r="B6" s="105"/>
      <c r="C6" s="105"/>
      <c r="D6" s="105"/>
      <c r="E6" s="105"/>
      <c r="F6" s="105"/>
      <c r="G6" s="105"/>
      <c r="H6" s="105"/>
      <c r="I6" s="1"/>
    </row>
    <row r="7" spans="1:9" ht="15.75" x14ac:dyDescent="0.25">
      <c r="A7" s="106"/>
      <c r="B7" s="106"/>
      <c r="C7" s="106"/>
      <c r="D7" s="106"/>
      <c r="E7" s="106"/>
      <c r="F7" s="106"/>
      <c r="G7" s="106"/>
      <c r="H7" s="106"/>
      <c r="I7" s="1"/>
    </row>
    <row r="8" spans="1:9" ht="15.75" x14ac:dyDescent="0.25">
      <c r="A8" s="29" t="s">
        <v>128</v>
      </c>
      <c r="B8" s="29"/>
      <c r="C8" s="29"/>
      <c r="D8" s="29"/>
      <c r="E8" s="29"/>
      <c r="F8" s="29"/>
      <c r="G8" s="29"/>
      <c r="H8" s="1"/>
      <c r="I8" s="1"/>
    </row>
    <row r="9" spans="1:9" ht="15.75" x14ac:dyDescent="0.25">
      <c r="A9" s="29" t="s">
        <v>0</v>
      </c>
      <c r="B9" s="29"/>
      <c r="C9" s="29"/>
      <c r="D9" s="29"/>
      <c r="E9" s="94"/>
      <c r="F9" s="94"/>
      <c r="G9" s="29"/>
      <c r="H9" s="1"/>
      <c r="I9" s="1"/>
    </row>
    <row r="10" spans="1:9" ht="15.75" x14ac:dyDescent="0.25">
      <c r="A10" s="29" t="s">
        <v>1</v>
      </c>
      <c r="B10" s="29"/>
      <c r="C10" s="95"/>
      <c r="D10" s="95"/>
      <c r="E10" s="95"/>
      <c r="F10" s="95"/>
      <c r="G10" s="95"/>
      <c r="H10" s="1"/>
      <c r="I10" s="1"/>
    </row>
    <row r="11" spans="1:9" ht="15.75" x14ac:dyDescent="0.25">
      <c r="A11" s="29" t="s">
        <v>97</v>
      </c>
      <c r="B11" s="29"/>
      <c r="C11" s="29"/>
      <c r="D11" s="29"/>
      <c r="E11" s="101" t="s">
        <v>134</v>
      </c>
      <c r="F11" s="101"/>
      <c r="G11" s="30"/>
      <c r="H11" s="1"/>
      <c r="I11" s="1"/>
    </row>
    <row r="12" spans="1:9" ht="47.25" customHeight="1" x14ac:dyDescent="0.25">
      <c r="A12" s="33" t="s">
        <v>2</v>
      </c>
      <c r="B12" s="29"/>
      <c r="C12" s="108" t="s">
        <v>133</v>
      </c>
      <c r="D12" s="108"/>
      <c r="E12" s="108"/>
      <c r="F12" s="108"/>
      <c r="G12" s="108"/>
      <c r="H12" s="1"/>
      <c r="I12" s="1"/>
    </row>
    <row r="13" spans="1:9" ht="15.75" x14ac:dyDescent="0.25">
      <c r="A13" s="29" t="s">
        <v>96</v>
      </c>
      <c r="B13" s="29"/>
      <c r="C13" s="31"/>
      <c r="D13" s="31"/>
      <c r="E13" s="95">
        <v>24</v>
      </c>
      <c r="F13" s="95"/>
      <c r="G13" s="31"/>
      <c r="H13" s="1"/>
      <c r="I13" s="1"/>
    </row>
    <row r="14" spans="1:9" ht="15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15.75" x14ac:dyDescent="0.25">
      <c r="A15" s="107" t="s">
        <v>3</v>
      </c>
      <c r="B15" s="107"/>
      <c r="C15" s="107"/>
      <c r="D15" s="107"/>
      <c r="E15" s="107"/>
      <c r="F15" s="107"/>
      <c r="G15" s="107"/>
      <c r="H15" s="1"/>
      <c r="I15" s="1"/>
    </row>
    <row r="16" spans="1:9" ht="16.5" thickBot="1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47.25" customHeight="1" thickBot="1" x14ac:dyDescent="0.3">
      <c r="A17" s="2" t="s">
        <v>4</v>
      </c>
      <c r="B17" s="3" t="s">
        <v>5</v>
      </c>
      <c r="C17" s="4"/>
      <c r="D17" s="102" t="s">
        <v>142</v>
      </c>
      <c r="E17" s="103"/>
      <c r="F17" s="103"/>
      <c r="G17" s="104"/>
      <c r="H17" s="5"/>
      <c r="I17" s="5"/>
    </row>
    <row r="18" spans="1:9" ht="15.75" customHeight="1" thickBot="1" x14ac:dyDescent="0.3">
      <c r="A18" s="6" t="s">
        <v>6</v>
      </c>
      <c r="B18" s="3" t="s">
        <v>7</v>
      </c>
      <c r="C18" s="4"/>
      <c r="D18" s="7"/>
      <c r="E18" s="3"/>
      <c r="F18" s="99" t="s">
        <v>143</v>
      </c>
      <c r="G18" s="100"/>
      <c r="H18" s="5"/>
      <c r="I18" s="5"/>
    </row>
    <row r="19" spans="1:9" ht="15.75" thickBot="1" x14ac:dyDescent="0.3">
      <c r="A19" s="6" t="s">
        <v>8</v>
      </c>
      <c r="B19" s="3" t="s">
        <v>9</v>
      </c>
      <c r="C19" s="4"/>
      <c r="D19" s="4"/>
      <c r="E19" s="4"/>
      <c r="F19" s="8"/>
      <c r="G19" s="9">
        <v>2380.35</v>
      </c>
      <c r="H19" s="5"/>
      <c r="I19" s="5"/>
    </row>
    <row r="20" spans="1:9" ht="15.75" thickBot="1" x14ac:dyDescent="0.3">
      <c r="A20" s="6" t="s">
        <v>10</v>
      </c>
      <c r="B20" s="3" t="s">
        <v>11</v>
      </c>
      <c r="C20" s="8"/>
      <c r="D20" s="102" t="s">
        <v>137</v>
      </c>
      <c r="E20" s="103"/>
      <c r="F20" s="103"/>
      <c r="G20" s="104"/>
      <c r="H20" s="5"/>
      <c r="I20" s="5"/>
    </row>
    <row r="21" spans="1:9" ht="15.75" thickBot="1" x14ac:dyDescent="0.3">
      <c r="A21" s="6" t="s">
        <v>12</v>
      </c>
      <c r="B21" s="3" t="s">
        <v>13</v>
      </c>
      <c r="C21" s="4"/>
      <c r="D21" s="8"/>
      <c r="E21" s="96">
        <v>45352</v>
      </c>
      <c r="F21" s="97"/>
      <c r="G21" s="98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93" t="s">
        <v>98</v>
      </c>
      <c r="B23" s="93"/>
      <c r="C23" s="93"/>
      <c r="D23" s="93"/>
      <c r="E23" s="93"/>
      <c r="F23" s="93"/>
      <c r="G23" s="93"/>
      <c r="H23" s="93"/>
      <c r="I23" s="5"/>
    </row>
    <row r="24" spans="1:9" ht="15.75" thickBot="1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9" ht="15.75" thickBot="1" x14ac:dyDescent="0.3">
      <c r="A25" s="10">
        <v>1</v>
      </c>
      <c r="B25" s="11" t="s">
        <v>15</v>
      </c>
      <c r="C25" s="12"/>
      <c r="D25" s="12"/>
      <c r="E25" s="12"/>
      <c r="F25" s="13"/>
      <c r="G25" s="13" t="s">
        <v>16</v>
      </c>
      <c r="H25" s="5"/>
      <c r="I25" s="5"/>
    </row>
    <row r="26" spans="1:9" ht="15.75" thickBot="1" x14ac:dyDescent="0.3">
      <c r="A26" s="6" t="s">
        <v>4</v>
      </c>
      <c r="B26" s="3" t="s">
        <v>17</v>
      </c>
      <c r="C26" s="4"/>
      <c r="D26" s="4"/>
      <c r="E26" s="4"/>
      <c r="F26" s="8"/>
      <c r="G26" s="9">
        <f>G19</f>
        <v>2380.35</v>
      </c>
      <c r="H26" s="5"/>
      <c r="I26" s="5"/>
    </row>
    <row r="27" spans="1:9" ht="15.75" thickBot="1" x14ac:dyDescent="0.3">
      <c r="A27" s="6" t="s">
        <v>6</v>
      </c>
      <c r="B27" s="3" t="s">
        <v>18</v>
      </c>
      <c r="C27" s="4"/>
      <c r="D27" s="4"/>
      <c r="E27" s="4"/>
      <c r="F27" s="8"/>
      <c r="G27" s="9">
        <f>+G26*0.3</f>
        <v>714.1049999999999</v>
      </c>
      <c r="H27" s="14"/>
      <c r="I27" s="5"/>
    </row>
    <row r="28" spans="1:9" ht="15.75" thickBot="1" x14ac:dyDescent="0.3">
      <c r="A28" s="6" t="s">
        <v>8</v>
      </c>
      <c r="B28" s="3" t="s">
        <v>19</v>
      </c>
      <c r="C28" s="4"/>
      <c r="D28" s="4"/>
      <c r="E28" s="4"/>
      <c r="F28" s="8"/>
      <c r="G28" s="9"/>
      <c r="H28" s="5"/>
      <c r="I28" s="5"/>
    </row>
    <row r="29" spans="1:9" ht="15.75" thickBot="1" x14ac:dyDescent="0.3">
      <c r="A29" s="6" t="s">
        <v>10</v>
      </c>
      <c r="B29" s="3" t="s">
        <v>20</v>
      </c>
      <c r="C29" s="4"/>
      <c r="D29" s="4"/>
      <c r="E29" s="4"/>
      <c r="F29" s="8"/>
      <c r="G29" s="9"/>
      <c r="H29" s="5"/>
      <c r="I29" s="5"/>
    </row>
    <row r="30" spans="1:9" ht="15.75" thickBot="1" x14ac:dyDescent="0.3">
      <c r="A30" s="6" t="s">
        <v>12</v>
      </c>
      <c r="B30" s="3" t="s">
        <v>21</v>
      </c>
      <c r="C30" s="4"/>
      <c r="D30" s="4"/>
      <c r="E30" s="4"/>
      <c r="F30" s="8"/>
      <c r="G30" s="9"/>
      <c r="H30" s="5"/>
      <c r="I30" s="5"/>
    </row>
    <row r="31" spans="1:9" ht="15.75" thickBot="1" x14ac:dyDescent="0.3">
      <c r="A31" s="6" t="s">
        <v>22</v>
      </c>
      <c r="B31" s="3" t="s">
        <v>136</v>
      </c>
      <c r="C31" s="4"/>
      <c r="D31" s="4"/>
      <c r="E31" s="4"/>
      <c r="F31" s="17">
        <v>0.05</v>
      </c>
      <c r="G31" s="9">
        <f>+F31*G26</f>
        <v>119.0175</v>
      </c>
      <c r="H31" s="5"/>
      <c r="I31" s="5"/>
    </row>
    <row r="32" spans="1:9" ht="15.75" thickBot="1" x14ac:dyDescent="0.3">
      <c r="A32" s="86" t="s">
        <v>24</v>
      </c>
      <c r="B32" s="87"/>
      <c r="C32" s="87"/>
      <c r="D32" s="87"/>
      <c r="E32" s="87"/>
      <c r="F32" s="88"/>
      <c r="G32" s="9">
        <f>SUM(G26:G31)</f>
        <v>3213.4724999999999</v>
      </c>
      <c r="H32" s="5"/>
      <c r="I32" s="5"/>
    </row>
    <row r="33" spans="1:9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93" t="s">
        <v>25</v>
      </c>
      <c r="B34" s="93"/>
      <c r="C34" s="93"/>
      <c r="D34" s="93"/>
      <c r="E34" s="93"/>
      <c r="F34" s="93"/>
      <c r="G34" s="93"/>
      <c r="H34" s="93"/>
      <c r="I34" s="5"/>
    </row>
    <row r="35" spans="1:9" x14ac:dyDescent="0.25">
      <c r="A35" s="15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92" t="s">
        <v>26</v>
      </c>
      <c r="B36" s="92"/>
      <c r="C36" s="92"/>
      <c r="D36" s="92"/>
      <c r="E36" s="92"/>
      <c r="F36" s="92"/>
      <c r="G36" s="92"/>
      <c r="H36" s="5"/>
      <c r="I36" s="5"/>
    </row>
    <row r="37" spans="1:9" ht="15.75" thickBot="1" x14ac:dyDescent="0.3">
      <c r="A37" s="5"/>
      <c r="B37" s="5"/>
      <c r="C37" s="5"/>
      <c r="D37" s="5"/>
      <c r="E37" s="5"/>
      <c r="F37" s="5"/>
      <c r="G37" s="5"/>
      <c r="H37" s="5"/>
      <c r="I37" s="5"/>
    </row>
    <row r="38" spans="1:9" ht="15.75" thickBot="1" x14ac:dyDescent="0.3">
      <c r="A38" s="10" t="s">
        <v>27</v>
      </c>
      <c r="B38" s="11" t="s">
        <v>28</v>
      </c>
      <c r="C38" s="12"/>
      <c r="D38" s="12"/>
      <c r="E38" s="12"/>
      <c r="F38" s="13"/>
      <c r="G38" s="13" t="s">
        <v>16</v>
      </c>
      <c r="H38" s="5"/>
      <c r="I38" s="5"/>
    </row>
    <row r="39" spans="1:9" ht="15.75" thickBot="1" x14ac:dyDescent="0.3">
      <c r="A39" s="6" t="s">
        <v>4</v>
      </c>
      <c r="B39" s="3" t="s">
        <v>29</v>
      </c>
      <c r="C39" s="4"/>
      <c r="D39" s="16"/>
      <c r="E39" s="4"/>
      <c r="F39" s="17">
        <v>8.3299999999999999E-2</v>
      </c>
      <c r="G39" s="9">
        <f>+F39*$G$32</f>
        <v>267.68225924999996</v>
      </c>
      <c r="H39" s="5"/>
      <c r="I39" s="5"/>
    </row>
    <row r="40" spans="1:9" ht="15.75" thickBot="1" x14ac:dyDescent="0.3">
      <c r="A40" s="6" t="s">
        <v>6</v>
      </c>
      <c r="B40" s="3" t="s">
        <v>30</v>
      </c>
      <c r="C40" s="4"/>
      <c r="D40" s="16"/>
      <c r="E40" s="4"/>
      <c r="F40" s="17">
        <v>2.7799999999999998E-2</v>
      </c>
      <c r="G40" s="9">
        <f>+F40*$G$32</f>
        <v>89.334535499999987</v>
      </c>
      <c r="H40" s="5"/>
      <c r="I40" s="5"/>
    </row>
    <row r="41" spans="1:9" ht="15.75" thickBot="1" x14ac:dyDescent="0.3">
      <c r="A41" s="89" t="s">
        <v>31</v>
      </c>
      <c r="B41" s="90"/>
      <c r="C41" s="90"/>
      <c r="D41" s="90"/>
      <c r="E41" s="90"/>
      <c r="F41" s="18">
        <f>SUM(F39:F40)</f>
        <v>0.1111</v>
      </c>
      <c r="G41" s="9">
        <f>SUM(G39:G40)</f>
        <v>357.01679474999992</v>
      </c>
      <c r="H41" s="5"/>
      <c r="I41" s="5"/>
    </row>
    <row r="42" spans="1:9" ht="15.75" thickBot="1" x14ac:dyDescent="0.3">
      <c r="A42" s="6" t="s">
        <v>8</v>
      </c>
      <c r="B42" s="4" t="s">
        <v>100</v>
      </c>
      <c r="C42" s="4"/>
      <c r="D42" s="16"/>
      <c r="E42" s="4"/>
      <c r="F42" s="18">
        <f>G56</f>
        <v>0.33800000000000002</v>
      </c>
      <c r="G42" s="9">
        <f>+F42*G41</f>
        <v>120.67167662549998</v>
      </c>
      <c r="H42" s="5"/>
      <c r="I42" s="5"/>
    </row>
    <row r="43" spans="1:9" ht="15.75" thickBot="1" x14ac:dyDescent="0.3">
      <c r="A43" s="86" t="s">
        <v>24</v>
      </c>
      <c r="B43" s="87"/>
      <c r="C43" s="87"/>
      <c r="D43" s="87"/>
      <c r="E43" s="87"/>
      <c r="F43" s="88"/>
      <c r="G43" s="9">
        <f>+G41+G42</f>
        <v>477.68847137549989</v>
      </c>
      <c r="H43" s="5"/>
      <c r="I43" s="5"/>
    </row>
    <row r="44" spans="1:9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ht="31.5" customHeight="1" x14ac:dyDescent="0.25">
      <c r="A45" s="91" t="s">
        <v>32</v>
      </c>
      <c r="B45" s="91"/>
      <c r="C45" s="91"/>
      <c r="D45" s="91"/>
      <c r="E45" s="91"/>
      <c r="F45" s="91"/>
      <c r="G45" s="91"/>
      <c r="H45" s="91"/>
      <c r="I45" s="5"/>
    </row>
    <row r="46" spans="1:9" ht="15.75" thickBot="1" x14ac:dyDescent="0.3">
      <c r="A46" s="5"/>
      <c r="B46" s="5"/>
      <c r="C46" s="5"/>
      <c r="D46" s="5"/>
      <c r="E46" s="5"/>
      <c r="F46" s="5"/>
      <c r="G46" s="5"/>
      <c r="H46" s="5"/>
      <c r="I46" s="5"/>
    </row>
    <row r="47" spans="1:9" ht="30.75" thickBot="1" x14ac:dyDescent="0.3">
      <c r="A47" s="10" t="s">
        <v>33</v>
      </c>
      <c r="B47" s="11" t="s">
        <v>34</v>
      </c>
      <c r="C47" s="12"/>
      <c r="D47" s="12"/>
      <c r="E47" s="12"/>
      <c r="F47" s="13"/>
      <c r="G47" s="13" t="s">
        <v>35</v>
      </c>
      <c r="H47" s="13" t="s">
        <v>16</v>
      </c>
      <c r="I47" s="5"/>
    </row>
    <row r="48" spans="1:9" ht="15.75" thickBot="1" x14ac:dyDescent="0.3">
      <c r="A48" s="6" t="s">
        <v>4</v>
      </c>
      <c r="B48" s="3" t="s">
        <v>36</v>
      </c>
      <c r="C48" s="4"/>
      <c r="D48" s="4"/>
      <c r="E48" s="4"/>
      <c r="F48" s="8"/>
      <c r="G48" s="19">
        <v>0.2</v>
      </c>
      <c r="H48" s="9">
        <f>+G48*$G$32</f>
        <v>642.69450000000006</v>
      </c>
      <c r="I48" s="5"/>
    </row>
    <row r="49" spans="1:9" ht="15.75" thickBot="1" x14ac:dyDescent="0.3">
      <c r="A49" s="6" t="s">
        <v>6</v>
      </c>
      <c r="B49" s="3" t="s">
        <v>37</v>
      </c>
      <c r="C49" s="4"/>
      <c r="D49" s="4"/>
      <c r="E49" s="4"/>
      <c r="F49" s="8"/>
      <c r="G49" s="19">
        <v>2.5000000000000001E-2</v>
      </c>
      <c r="H49" s="9">
        <f t="shared" ref="H49:H55" si="0">+G49*$G$32</f>
        <v>80.336812500000008</v>
      </c>
      <c r="I49" s="5"/>
    </row>
    <row r="50" spans="1:9" ht="15.75" thickBot="1" x14ac:dyDescent="0.3">
      <c r="A50" s="6" t="s">
        <v>8</v>
      </c>
      <c r="B50" s="3" t="s">
        <v>101</v>
      </c>
      <c r="C50" s="4"/>
      <c r="D50" s="20"/>
      <c r="E50" s="4"/>
      <c r="F50" s="8"/>
      <c r="G50" s="27">
        <f>'[1]Variáveis-chave MO_Insumos'!C11</f>
        <v>0</v>
      </c>
      <c r="H50" s="9">
        <f t="shared" si="0"/>
        <v>0</v>
      </c>
      <c r="I50" s="5"/>
    </row>
    <row r="51" spans="1:9" ht="15.75" thickBot="1" x14ac:dyDescent="0.3">
      <c r="A51" s="6" t="s">
        <v>10</v>
      </c>
      <c r="B51" s="3" t="s">
        <v>38</v>
      </c>
      <c r="C51" s="4"/>
      <c r="D51" s="4"/>
      <c r="E51" s="4"/>
      <c r="F51" s="8"/>
      <c r="G51" s="19">
        <v>1.4999999999999999E-2</v>
      </c>
      <c r="H51" s="9">
        <f t="shared" si="0"/>
        <v>48.202087499999998</v>
      </c>
      <c r="I51" s="5"/>
    </row>
    <row r="52" spans="1:9" ht="15.75" thickBot="1" x14ac:dyDescent="0.3">
      <c r="A52" s="6" t="s">
        <v>12</v>
      </c>
      <c r="B52" s="3" t="s">
        <v>39</v>
      </c>
      <c r="C52" s="4"/>
      <c r="D52" s="4"/>
      <c r="E52" s="4"/>
      <c r="F52" s="8"/>
      <c r="G52" s="19">
        <v>0.01</v>
      </c>
      <c r="H52" s="9">
        <f t="shared" si="0"/>
        <v>32.134724999999996</v>
      </c>
      <c r="I52" s="5"/>
    </row>
    <row r="53" spans="1:9" ht="15.75" thickBot="1" x14ac:dyDescent="0.3">
      <c r="A53" s="6" t="s">
        <v>40</v>
      </c>
      <c r="B53" s="3" t="s">
        <v>41</v>
      </c>
      <c r="C53" s="4"/>
      <c r="D53" s="4"/>
      <c r="E53" s="4"/>
      <c r="F53" s="8"/>
      <c r="G53" s="19">
        <v>6.0000000000000001E-3</v>
      </c>
      <c r="H53" s="9">
        <f t="shared" si="0"/>
        <v>19.280835</v>
      </c>
      <c r="I53" s="5"/>
    </row>
    <row r="54" spans="1:9" ht="15.75" thickBot="1" x14ac:dyDescent="0.3">
      <c r="A54" s="6" t="s">
        <v>22</v>
      </c>
      <c r="B54" s="3" t="s">
        <v>42</v>
      </c>
      <c r="C54" s="4"/>
      <c r="D54" s="4"/>
      <c r="E54" s="4"/>
      <c r="F54" s="8"/>
      <c r="G54" s="19">
        <v>2E-3</v>
      </c>
      <c r="H54" s="9">
        <f t="shared" si="0"/>
        <v>6.4269449999999999</v>
      </c>
      <c r="I54" s="5"/>
    </row>
    <row r="55" spans="1:9" ht="15.75" thickBot="1" x14ac:dyDescent="0.3">
      <c r="A55" s="6" t="s">
        <v>43</v>
      </c>
      <c r="B55" s="3" t="s">
        <v>44</v>
      </c>
      <c r="C55" s="4"/>
      <c r="D55" s="4"/>
      <c r="E55" s="4"/>
      <c r="F55" s="8"/>
      <c r="G55" s="19">
        <v>0.08</v>
      </c>
      <c r="H55" s="9">
        <f t="shared" si="0"/>
        <v>257.07779999999997</v>
      </c>
      <c r="I55" s="5"/>
    </row>
    <row r="56" spans="1:9" ht="15.75" thickBot="1" x14ac:dyDescent="0.3">
      <c r="A56" s="86" t="s">
        <v>45</v>
      </c>
      <c r="B56" s="87"/>
      <c r="C56" s="87"/>
      <c r="D56" s="87"/>
      <c r="E56" s="87"/>
      <c r="F56" s="88"/>
      <c r="G56" s="19">
        <f>SUM(G48:G55)</f>
        <v>0.33800000000000002</v>
      </c>
      <c r="H56" s="9">
        <f>SUM(H48:H55)</f>
        <v>1086.1537049999999</v>
      </c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92" t="s">
        <v>46</v>
      </c>
      <c r="B58" s="92"/>
      <c r="C58" s="92"/>
      <c r="D58" s="92"/>
      <c r="E58" s="92"/>
      <c r="F58" s="92"/>
      <c r="G58" s="92"/>
      <c r="H58" s="5"/>
      <c r="I58" s="5"/>
    </row>
    <row r="59" spans="1:9" ht="15.75" thickBot="1" x14ac:dyDescent="0.3">
      <c r="A59" s="5"/>
      <c r="B59" s="5"/>
      <c r="C59" s="5"/>
      <c r="D59" s="5"/>
      <c r="E59" s="5"/>
      <c r="F59" s="5"/>
      <c r="G59" s="5"/>
      <c r="H59" s="5"/>
      <c r="I59" s="5"/>
    </row>
    <row r="60" spans="1:9" ht="15.75" thickBot="1" x14ac:dyDescent="0.3">
      <c r="A60" s="10" t="s">
        <v>47</v>
      </c>
      <c r="B60" s="11" t="s">
        <v>48</v>
      </c>
      <c r="C60" s="12"/>
      <c r="D60" s="12"/>
      <c r="E60" s="12"/>
      <c r="F60" s="13"/>
      <c r="G60" s="13" t="s">
        <v>16</v>
      </c>
      <c r="H60" s="5"/>
      <c r="I60" s="5"/>
    </row>
    <row r="61" spans="1:9" ht="15.75" thickBot="1" x14ac:dyDescent="0.3">
      <c r="A61" s="6" t="s">
        <v>4</v>
      </c>
      <c r="B61" s="3" t="s">
        <v>103</v>
      </c>
      <c r="C61" s="4"/>
      <c r="D61" s="4"/>
      <c r="E61" s="4"/>
      <c r="F61" s="8"/>
      <c r="G61" s="9">
        <f>+(8.55*2*22)-(0.06*$G$26)</f>
        <v>233.37900000000005</v>
      </c>
      <c r="H61" s="32">
        <f>+(8.55*2*22)-(0.06*$G$26)</f>
        <v>233.37900000000005</v>
      </c>
      <c r="I61" s="5"/>
    </row>
    <row r="62" spans="1:9" ht="15.75" thickBot="1" x14ac:dyDescent="0.3">
      <c r="A62" s="6" t="s">
        <v>6</v>
      </c>
      <c r="B62" s="3" t="s">
        <v>102</v>
      </c>
      <c r="C62" s="4"/>
      <c r="D62" s="4"/>
      <c r="E62" s="4"/>
      <c r="F62" s="8"/>
      <c r="G62" s="9">
        <v>368</v>
      </c>
      <c r="H62" s="5"/>
      <c r="I62" s="5"/>
    </row>
    <row r="63" spans="1:9" ht="15.75" thickBot="1" x14ac:dyDescent="0.3">
      <c r="A63" s="6" t="s">
        <v>8</v>
      </c>
      <c r="B63" s="3" t="s">
        <v>49</v>
      </c>
      <c r="C63" s="4"/>
      <c r="D63" s="4"/>
      <c r="E63" s="4"/>
      <c r="F63" s="8"/>
      <c r="G63" s="9">
        <f>'[1]Benef-Insumos Servente Sede'!E27</f>
        <v>0</v>
      </c>
      <c r="H63" s="5"/>
      <c r="I63" s="5"/>
    </row>
    <row r="64" spans="1:9" ht="15.75" thickBot="1" x14ac:dyDescent="0.3">
      <c r="A64" s="6" t="s">
        <v>10</v>
      </c>
      <c r="B64" s="3" t="s">
        <v>23</v>
      </c>
      <c r="C64" s="4"/>
      <c r="D64" s="4"/>
      <c r="E64" s="4"/>
      <c r="F64" s="8"/>
      <c r="G64" s="9">
        <v>0</v>
      </c>
      <c r="H64" s="5"/>
      <c r="I64" s="5"/>
    </row>
    <row r="65" spans="1:9" ht="15.75" thickBot="1" x14ac:dyDescent="0.3">
      <c r="A65" s="86" t="s">
        <v>24</v>
      </c>
      <c r="B65" s="87"/>
      <c r="C65" s="87"/>
      <c r="D65" s="87"/>
      <c r="E65" s="87"/>
      <c r="F65" s="88"/>
      <c r="G65" s="9">
        <f>SUM(G61:G64)</f>
        <v>601.37900000000002</v>
      </c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92" t="s">
        <v>50</v>
      </c>
      <c r="B67" s="92"/>
      <c r="C67" s="92"/>
      <c r="D67" s="92"/>
      <c r="E67" s="92"/>
      <c r="F67" s="92"/>
      <c r="G67" s="92"/>
      <c r="H67" s="5"/>
      <c r="I67" s="5"/>
    </row>
    <row r="68" spans="1:9" ht="15.75" thickBot="1" x14ac:dyDescent="0.3">
      <c r="A68" s="5"/>
      <c r="B68" s="5"/>
      <c r="C68" s="5"/>
      <c r="D68" s="5"/>
      <c r="E68" s="5"/>
      <c r="F68" s="5"/>
      <c r="G68" s="5"/>
      <c r="H68" s="5"/>
      <c r="I68" s="5"/>
    </row>
    <row r="69" spans="1:9" ht="15.75" thickBot="1" x14ac:dyDescent="0.3">
      <c r="A69" s="10">
        <v>2</v>
      </c>
      <c r="B69" s="11" t="s">
        <v>51</v>
      </c>
      <c r="C69" s="12"/>
      <c r="D69" s="12"/>
      <c r="E69" s="12"/>
      <c r="F69" s="13"/>
      <c r="G69" s="13" t="s">
        <v>16</v>
      </c>
      <c r="H69" s="5"/>
      <c r="I69" s="5"/>
    </row>
    <row r="70" spans="1:9" ht="15.75" thickBot="1" x14ac:dyDescent="0.3">
      <c r="A70" s="6" t="s">
        <v>27</v>
      </c>
      <c r="B70" s="3" t="s">
        <v>52</v>
      </c>
      <c r="C70" s="4"/>
      <c r="D70" s="4"/>
      <c r="E70" s="4"/>
      <c r="F70" s="8"/>
      <c r="G70" s="9">
        <f>G43</f>
        <v>477.68847137549989</v>
      </c>
      <c r="H70" s="5"/>
      <c r="I70" s="5"/>
    </row>
    <row r="71" spans="1:9" ht="15.75" thickBot="1" x14ac:dyDescent="0.3">
      <c r="A71" s="6" t="s">
        <v>33</v>
      </c>
      <c r="B71" s="3" t="s">
        <v>34</v>
      </c>
      <c r="C71" s="4"/>
      <c r="D71" s="4"/>
      <c r="E71" s="4"/>
      <c r="F71" s="8"/>
      <c r="G71" s="9">
        <f>H56</f>
        <v>1086.1537049999999</v>
      </c>
      <c r="H71" s="5"/>
      <c r="I71" s="5"/>
    </row>
    <row r="72" spans="1:9" ht="15.75" thickBot="1" x14ac:dyDescent="0.3">
      <c r="A72" s="6" t="s">
        <v>47</v>
      </c>
      <c r="B72" s="3" t="s">
        <v>48</v>
      </c>
      <c r="C72" s="4"/>
      <c r="D72" s="4"/>
      <c r="E72" s="4"/>
      <c r="F72" s="8"/>
      <c r="G72" s="9">
        <f>G65</f>
        <v>601.37900000000002</v>
      </c>
      <c r="H72" s="5"/>
      <c r="I72" s="5"/>
    </row>
    <row r="73" spans="1:9" ht="15.75" thickBot="1" x14ac:dyDescent="0.3">
      <c r="A73" s="86" t="s">
        <v>24</v>
      </c>
      <c r="B73" s="87"/>
      <c r="C73" s="87"/>
      <c r="D73" s="87"/>
      <c r="E73" s="87"/>
      <c r="F73" s="88"/>
      <c r="G73" s="9">
        <f>SUM(G70:G72)</f>
        <v>2165.2211763754999</v>
      </c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93" t="s">
        <v>104</v>
      </c>
      <c r="B75" s="93"/>
      <c r="C75" s="93"/>
      <c r="D75" s="93"/>
      <c r="E75" s="93"/>
      <c r="F75" s="93"/>
      <c r="G75" s="93"/>
      <c r="H75" s="5"/>
      <c r="I75" s="5"/>
    </row>
    <row r="76" spans="1:9" ht="15.75" thickBot="1" x14ac:dyDescent="0.3">
      <c r="A76" s="5"/>
      <c r="B76" s="5"/>
      <c r="C76" s="5"/>
      <c r="D76" s="5"/>
      <c r="E76" s="5"/>
      <c r="F76" s="5"/>
      <c r="G76" s="5"/>
      <c r="H76" s="5"/>
      <c r="I76" s="5"/>
    </row>
    <row r="77" spans="1:9" ht="15.75" thickBot="1" x14ac:dyDescent="0.3">
      <c r="A77" s="10">
        <v>3</v>
      </c>
      <c r="B77" s="11" t="s">
        <v>54</v>
      </c>
      <c r="C77" s="12"/>
      <c r="D77" s="12"/>
      <c r="E77" s="12"/>
      <c r="F77" s="13"/>
      <c r="G77" s="13" t="s">
        <v>16</v>
      </c>
      <c r="H77" s="5"/>
      <c r="I77" s="5"/>
    </row>
    <row r="78" spans="1:9" ht="15.75" thickBot="1" x14ac:dyDescent="0.3">
      <c r="A78" s="6" t="s">
        <v>4</v>
      </c>
      <c r="B78" s="3" t="s">
        <v>55</v>
      </c>
      <c r="C78" s="4"/>
      <c r="D78" s="4"/>
      <c r="E78" s="4"/>
      <c r="F78" s="21">
        <v>4.1999999999999997E-3</v>
      </c>
      <c r="G78" s="9">
        <f>+F78*$G$32</f>
        <v>13.496584499999999</v>
      </c>
      <c r="H78" s="5"/>
      <c r="I78" s="5"/>
    </row>
    <row r="79" spans="1:9" ht="15.75" thickBot="1" x14ac:dyDescent="0.3">
      <c r="A79" s="6" t="s">
        <v>6</v>
      </c>
      <c r="B79" s="3" t="s">
        <v>56</v>
      </c>
      <c r="C79" s="4"/>
      <c r="D79" s="4"/>
      <c r="E79" s="4"/>
      <c r="F79" s="22">
        <v>0.08</v>
      </c>
      <c r="G79" s="9">
        <f>+F79*G78</f>
        <v>1.07972676</v>
      </c>
      <c r="H79" s="5"/>
      <c r="I79" s="5"/>
    </row>
    <row r="80" spans="1:9" ht="15.75" thickBot="1" x14ac:dyDescent="0.3">
      <c r="A80" s="6" t="s">
        <v>8</v>
      </c>
      <c r="B80" s="3" t="s">
        <v>57</v>
      </c>
      <c r="C80" s="4"/>
      <c r="D80" s="4"/>
      <c r="E80" s="4"/>
      <c r="F80" s="22">
        <v>3.2000000000000001E-2</v>
      </c>
      <c r="G80" s="9">
        <f>+F80*G78</f>
        <v>0.43189070399999996</v>
      </c>
      <c r="H80" s="5"/>
      <c r="I80" s="5"/>
    </row>
    <row r="81" spans="1:9" ht="15.75" thickBot="1" x14ac:dyDescent="0.3">
      <c r="A81" s="6" t="s">
        <v>10</v>
      </c>
      <c r="B81" s="3" t="s">
        <v>58</v>
      </c>
      <c r="C81" s="4"/>
      <c r="D81" s="4"/>
      <c r="E81" s="4"/>
      <c r="F81" s="22">
        <v>4.0000000000000002E-4</v>
      </c>
      <c r="G81" s="9">
        <f>+F81*$G$32</f>
        <v>1.2853889999999999</v>
      </c>
      <c r="H81" s="5"/>
      <c r="I81" s="5"/>
    </row>
    <row r="82" spans="1:9" ht="15.75" thickBot="1" x14ac:dyDescent="0.3">
      <c r="A82" s="6" t="s">
        <v>12</v>
      </c>
      <c r="B82" s="3" t="s">
        <v>105</v>
      </c>
      <c r="C82" s="4"/>
      <c r="D82" s="4"/>
      <c r="E82" s="4"/>
      <c r="F82" s="22">
        <f>G56</f>
        <v>0.33800000000000002</v>
      </c>
      <c r="G82" s="9">
        <f>+F82*G81</f>
        <v>0.43446148200000001</v>
      </c>
      <c r="H82" s="5"/>
      <c r="I82" s="5"/>
    </row>
    <row r="83" spans="1:9" ht="15.75" thickBot="1" x14ac:dyDescent="0.3">
      <c r="A83" s="6" t="s">
        <v>40</v>
      </c>
      <c r="B83" s="3" t="s">
        <v>59</v>
      </c>
      <c r="C83" s="4"/>
      <c r="D83" s="4"/>
      <c r="E83" s="4"/>
      <c r="F83" s="22">
        <v>3.2000000000000001E-2</v>
      </c>
      <c r="G83" s="9">
        <f>+F83*G81</f>
        <v>4.1132447999999995E-2</v>
      </c>
      <c r="H83" s="5"/>
      <c r="I83" s="5"/>
    </row>
    <row r="84" spans="1:9" ht="15.75" thickBot="1" x14ac:dyDescent="0.3">
      <c r="A84" s="86" t="s">
        <v>24</v>
      </c>
      <c r="B84" s="87"/>
      <c r="C84" s="87"/>
      <c r="D84" s="87"/>
      <c r="E84" s="87"/>
      <c r="F84" s="88"/>
      <c r="G84" s="9">
        <f>SUM(G78:G83)</f>
        <v>16.769184893999999</v>
      </c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93" t="s">
        <v>60</v>
      </c>
      <c r="B86" s="93"/>
      <c r="C86" s="93"/>
      <c r="D86" s="93"/>
      <c r="E86" s="93"/>
      <c r="F86" s="93"/>
      <c r="G86" s="93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ht="31.5" customHeight="1" x14ac:dyDescent="0.25">
      <c r="A88" s="91" t="s">
        <v>61</v>
      </c>
      <c r="B88" s="91"/>
      <c r="C88" s="91"/>
      <c r="D88" s="91"/>
      <c r="E88" s="91"/>
      <c r="F88" s="91"/>
      <c r="G88" s="91"/>
      <c r="H88" s="5"/>
      <c r="I88" s="5"/>
    </row>
    <row r="89" spans="1:9" ht="15.75" thickBot="1" x14ac:dyDescent="0.3">
      <c r="A89" s="15"/>
      <c r="B89" s="5"/>
      <c r="C89" s="5"/>
      <c r="D89" s="5"/>
      <c r="E89" s="5"/>
      <c r="F89" s="5"/>
      <c r="G89" s="5"/>
      <c r="H89" s="5"/>
      <c r="I89" s="5"/>
    </row>
    <row r="90" spans="1:9" ht="15.75" thickBot="1" x14ac:dyDescent="0.3">
      <c r="A90" s="10" t="s">
        <v>62</v>
      </c>
      <c r="B90" s="11" t="s">
        <v>69</v>
      </c>
      <c r="C90" s="12"/>
      <c r="D90" s="12"/>
      <c r="E90" s="12"/>
      <c r="F90" s="13"/>
      <c r="G90" s="13" t="s">
        <v>16</v>
      </c>
      <c r="H90" s="5"/>
      <c r="I90" s="5"/>
    </row>
    <row r="91" spans="1:9" ht="15.75" thickBot="1" x14ac:dyDescent="0.3">
      <c r="A91" s="6" t="s">
        <v>4</v>
      </c>
      <c r="B91" s="3" t="s">
        <v>106</v>
      </c>
      <c r="C91" s="4"/>
      <c r="D91" s="4"/>
      <c r="E91" s="4"/>
      <c r="F91" s="21">
        <v>8.3299999999999999E-2</v>
      </c>
      <c r="G91" s="9">
        <f>+F91*$G$32</f>
        <v>267.68225924999996</v>
      </c>
      <c r="H91" s="5"/>
      <c r="I91" s="5"/>
    </row>
    <row r="92" spans="1:9" ht="15.75" thickBot="1" x14ac:dyDescent="0.3">
      <c r="A92" s="6" t="s">
        <v>6</v>
      </c>
      <c r="B92" s="3" t="s">
        <v>107</v>
      </c>
      <c r="C92" s="4"/>
      <c r="D92" s="4"/>
      <c r="E92" s="4"/>
      <c r="F92" s="21">
        <v>2.8E-3</v>
      </c>
      <c r="G92" s="9">
        <f t="shared" ref="G92:G96" si="1">+F92*$G$32</f>
        <v>8.9977229999999988</v>
      </c>
      <c r="H92" s="5"/>
      <c r="I92" s="5"/>
    </row>
    <row r="93" spans="1:9" ht="15.75" thickBot="1" x14ac:dyDescent="0.3">
      <c r="A93" s="6" t="s">
        <v>8</v>
      </c>
      <c r="B93" s="3" t="s">
        <v>108</v>
      </c>
      <c r="C93" s="4"/>
      <c r="D93" s="4"/>
      <c r="E93" s="4"/>
      <c r="F93" s="21">
        <v>2.0000000000000001E-4</v>
      </c>
      <c r="G93" s="9">
        <f t="shared" si="1"/>
        <v>0.64269449999999995</v>
      </c>
      <c r="H93" s="5"/>
      <c r="I93" s="5"/>
    </row>
    <row r="94" spans="1:9" ht="15.75" thickBot="1" x14ac:dyDescent="0.3">
      <c r="A94" s="6" t="s">
        <v>10</v>
      </c>
      <c r="B94" s="3" t="s">
        <v>110</v>
      </c>
      <c r="C94" s="4"/>
      <c r="D94" s="4"/>
      <c r="E94" s="4"/>
      <c r="F94" s="21">
        <v>2.9999999999999997E-4</v>
      </c>
      <c r="G94" s="9">
        <f t="shared" si="1"/>
        <v>0.96404174999999992</v>
      </c>
      <c r="H94" s="5"/>
      <c r="I94" s="5"/>
    </row>
    <row r="95" spans="1:9" ht="15.75" thickBot="1" x14ac:dyDescent="0.3">
      <c r="A95" s="6" t="s">
        <v>12</v>
      </c>
      <c r="B95" s="3" t="s">
        <v>109</v>
      </c>
      <c r="C95" s="4"/>
      <c r="D95" s="4"/>
      <c r="E95" s="4"/>
      <c r="F95" s="21">
        <v>6.9999999999999999E-4</v>
      </c>
      <c r="G95" s="9">
        <f t="shared" si="1"/>
        <v>2.2494307499999997</v>
      </c>
      <c r="H95" s="5"/>
      <c r="I95" s="5"/>
    </row>
    <row r="96" spans="1:9" ht="15.75" thickBot="1" x14ac:dyDescent="0.3">
      <c r="A96" s="6" t="s">
        <v>40</v>
      </c>
      <c r="B96" s="3" t="s">
        <v>111</v>
      </c>
      <c r="C96" s="4"/>
      <c r="D96" s="4"/>
      <c r="E96" s="4"/>
      <c r="F96" s="21"/>
      <c r="G96" s="9">
        <f t="shared" si="1"/>
        <v>0</v>
      </c>
      <c r="H96" s="5"/>
      <c r="I96" s="5"/>
    </row>
    <row r="97" spans="1:9" ht="15.75" thickBot="1" x14ac:dyDescent="0.3">
      <c r="A97" s="86" t="s">
        <v>45</v>
      </c>
      <c r="B97" s="87"/>
      <c r="C97" s="87"/>
      <c r="D97" s="87"/>
      <c r="E97" s="87"/>
      <c r="F97" s="88"/>
      <c r="G97" s="9">
        <f>SUM(G91:G96)</f>
        <v>280.53614924999994</v>
      </c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ht="31.5" customHeight="1" x14ac:dyDescent="0.25">
      <c r="A99" s="91" t="s">
        <v>63</v>
      </c>
      <c r="B99" s="91"/>
      <c r="C99" s="91"/>
      <c r="D99" s="91"/>
      <c r="E99" s="91"/>
      <c r="F99" s="91"/>
      <c r="G99" s="91"/>
      <c r="H99" s="5"/>
      <c r="I99" s="5"/>
    </row>
    <row r="100" spans="1:9" ht="15.75" thickBot="1" x14ac:dyDescent="0.3">
      <c r="A100" s="15"/>
      <c r="B100" s="5"/>
      <c r="C100" s="5"/>
      <c r="D100" s="5"/>
      <c r="E100" s="5"/>
      <c r="F100" s="5"/>
      <c r="G100" s="5"/>
      <c r="H100" s="5"/>
      <c r="I100" s="5"/>
    </row>
    <row r="101" spans="1:9" ht="15.75" thickBot="1" x14ac:dyDescent="0.3">
      <c r="A101" s="10" t="s">
        <v>64</v>
      </c>
      <c r="B101" s="11" t="s">
        <v>65</v>
      </c>
      <c r="C101" s="12"/>
      <c r="D101" s="12"/>
      <c r="E101" s="12"/>
      <c r="F101" s="13"/>
      <c r="G101" s="13" t="s">
        <v>16</v>
      </c>
      <c r="H101" s="5"/>
      <c r="I101" s="5"/>
    </row>
    <row r="102" spans="1:9" ht="15.75" thickBot="1" x14ac:dyDescent="0.3">
      <c r="A102" s="6" t="s">
        <v>4</v>
      </c>
      <c r="B102" s="3" t="s">
        <v>66</v>
      </c>
      <c r="C102" s="4"/>
      <c r="D102" s="4"/>
      <c r="E102" s="4"/>
      <c r="F102" s="8"/>
      <c r="G102" s="9"/>
      <c r="H102" s="5"/>
      <c r="I102" s="5"/>
    </row>
    <row r="103" spans="1:9" ht="15.75" thickBot="1" x14ac:dyDescent="0.3">
      <c r="A103" s="86" t="s">
        <v>24</v>
      </c>
      <c r="B103" s="87"/>
      <c r="C103" s="87"/>
      <c r="D103" s="87"/>
      <c r="E103" s="87"/>
      <c r="F103" s="88"/>
      <c r="G103" s="9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ht="31.5" customHeight="1" x14ac:dyDescent="0.25">
      <c r="A105" s="91" t="s">
        <v>67</v>
      </c>
      <c r="B105" s="91"/>
      <c r="C105" s="91"/>
      <c r="D105" s="91"/>
      <c r="E105" s="91"/>
      <c r="F105" s="91"/>
      <c r="G105" s="91"/>
      <c r="H105" s="5"/>
      <c r="I105" s="5"/>
    </row>
    <row r="106" spans="1:9" ht="15.75" thickBot="1" x14ac:dyDescent="0.3">
      <c r="A106" s="15"/>
      <c r="B106" s="5"/>
      <c r="C106" s="5"/>
      <c r="D106" s="5"/>
      <c r="E106" s="5"/>
      <c r="F106" s="5"/>
      <c r="G106" s="5"/>
      <c r="H106" s="5"/>
      <c r="I106" s="5"/>
    </row>
    <row r="107" spans="1:9" ht="15.75" thickBot="1" x14ac:dyDescent="0.3">
      <c r="A107" s="10">
        <v>4</v>
      </c>
      <c r="B107" s="11" t="s">
        <v>68</v>
      </c>
      <c r="C107" s="12"/>
      <c r="D107" s="12"/>
      <c r="E107" s="12"/>
      <c r="F107" s="13"/>
      <c r="G107" s="13" t="s">
        <v>16</v>
      </c>
      <c r="H107" s="5"/>
      <c r="I107" s="5"/>
    </row>
    <row r="108" spans="1:9" ht="15.75" thickBot="1" x14ac:dyDescent="0.3">
      <c r="A108" s="6" t="s">
        <v>62</v>
      </c>
      <c r="B108" s="3" t="s">
        <v>69</v>
      </c>
      <c r="C108" s="4"/>
      <c r="D108" s="4"/>
      <c r="E108" s="4"/>
      <c r="F108" s="8"/>
      <c r="G108" s="9">
        <f>G97</f>
        <v>280.53614924999994</v>
      </c>
      <c r="H108" s="5"/>
      <c r="I108" s="5"/>
    </row>
    <row r="109" spans="1:9" ht="15.75" thickBot="1" x14ac:dyDescent="0.3">
      <c r="A109" s="6" t="s">
        <v>64</v>
      </c>
      <c r="B109" s="3" t="s">
        <v>70</v>
      </c>
      <c r="C109" s="4"/>
      <c r="D109" s="4"/>
      <c r="E109" s="4"/>
      <c r="F109" s="8"/>
      <c r="G109" s="9">
        <f>G103</f>
        <v>0</v>
      </c>
      <c r="H109" s="5"/>
      <c r="I109" s="5"/>
    </row>
    <row r="110" spans="1:9" ht="15.75" thickBot="1" x14ac:dyDescent="0.3">
      <c r="A110" s="89" t="s">
        <v>31</v>
      </c>
      <c r="B110" s="90"/>
      <c r="C110" s="90"/>
      <c r="D110" s="90"/>
      <c r="E110" s="90"/>
      <c r="F110" s="18"/>
      <c r="G110" s="9">
        <f>SUM(G108:G109)</f>
        <v>280.53614924999994</v>
      </c>
      <c r="H110" s="5"/>
      <c r="I110" s="5"/>
    </row>
    <row r="111" spans="1:9" ht="15.75" thickBot="1" x14ac:dyDescent="0.3">
      <c r="A111" s="6" t="s">
        <v>71</v>
      </c>
      <c r="B111" s="4" t="s">
        <v>100</v>
      </c>
      <c r="C111" s="4"/>
      <c r="D111" s="16"/>
      <c r="E111" s="4"/>
      <c r="F111" s="18">
        <f>G56</f>
        <v>0.33800000000000002</v>
      </c>
      <c r="G111" s="9">
        <f>+F111*G110</f>
        <v>94.821218446499984</v>
      </c>
      <c r="H111" s="5"/>
      <c r="I111" s="5"/>
    </row>
    <row r="112" spans="1:9" ht="15.75" thickBot="1" x14ac:dyDescent="0.3">
      <c r="A112" s="86" t="s">
        <v>24</v>
      </c>
      <c r="B112" s="87"/>
      <c r="C112" s="87"/>
      <c r="D112" s="87"/>
      <c r="E112" s="87"/>
      <c r="F112" s="88"/>
      <c r="G112" s="9">
        <f>+G110+G111</f>
        <v>375.35736769649992</v>
      </c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93" t="s">
        <v>72</v>
      </c>
      <c r="B114" s="93"/>
      <c r="C114" s="93"/>
      <c r="D114" s="93"/>
      <c r="E114" s="93"/>
      <c r="F114" s="93"/>
      <c r="G114" s="93"/>
      <c r="H114" s="5"/>
      <c r="I114" s="5"/>
    </row>
    <row r="115" spans="1:9" ht="15.75" thickBot="1" x14ac:dyDescent="0.3">
      <c r="A115" s="5"/>
      <c r="B115" s="5"/>
      <c r="C115" s="5"/>
      <c r="D115" s="5"/>
      <c r="E115" s="5"/>
      <c r="F115" s="5"/>
      <c r="G115" s="5"/>
      <c r="H115" s="5"/>
      <c r="I115" s="5"/>
    </row>
    <row r="116" spans="1:9" ht="15.75" thickBot="1" x14ac:dyDescent="0.3">
      <c r="A116" s="10">
        <v>5</v>
      </c>
      <c r="B116" s="11" t="s">
        <v>73</v>
      </c>
      <c r="C116" s="12"/>
      <c r="D116" s="12"/>
      <c r="E116" s="12"/>
      <c r="F116" s="13"/>
      <c r="G116" s="13" t="s">
        <v>16</v>
      </c>
      <c r="H116" s="5"/>
      <c r="I116" s="5"/>
    </row>
    <row r="117" spans="1:9" ht="15.75" thickBot="1" x14ac:dyDescent="0.3">
      <c r="A117" s="6" t="s">
        <v>4</v>
      </c>
      <c r="B117" s="3" t="s">
        <v>74</v>
      </c>
      <c r="C117" s="4"/>
      <c r="D117" s="4"/>
      <c r="E117" s="4"/>
      <c r="F117" s="8"/>
      <c r="G117" s="9">
        <f>'[1]Benef-Insumos Servente Sede'!E41</f>
        <v>0</v>
      </c>
      <c r="H117" s="5"/>
      <c r="I117" s="5"/>
    </row>
    <row r="118" spans="1:9" ht="15.75" thickBot="1" x14ac:dyDescent="0.3">
      <c r="A118" s="6" t="s">
        <v>6</v>
      </c>
      <c r="B118" s="3" t="s">
        <v>75</v>
      </c>
      <c r="C118" s="4"/>
      <c r="D118" s="4"/>
      <c r="E118" s="4"/>
      <c r="F118" s="8"/>
      <c r="G118" s="9">
        <v>0</v>
      </c>
      <c r="H118" s="5"/>
      <c r="I118" s="5"/>
    </row>
    <row r="119" spans="1:9" ht="15.75" thickBot="1" x14ac:dyDescent="0.3">
      <c r="A119" s="6" t="s">
        <v>8</v>
      </c>
      <c r="B119" s="3" t="s">
        <v>76</v>
      </c>
      <c r="C119" s="4"/>
      <c r="D119" s="4"/>
      <c r="E119" s="4"/>
      <c r="F119" s="8"/>
      <c r="G119" s="9">
        <v>0</v>
      </c>
      <c r="H119" s="5"/>
      <c r="I119" s="5"/>
    </row>
    <row r="120" spans="1:9" ht="15.75" thickBot="1" x14ac:dyDescent="0.3">
      <c r="A120" s="6" t="s">
        <v>10</v>
      </c>
      <c r="B120" s="3" t="s">
        <v>77</v>
      </c>
      <c r="C120" s="4"/>
      <c r="D120" s="4"/>
      <c r="E120" s="4"/>
      <c r="F120" s="8"/>
      <c r="G120" s="9">
        <v>0</v>
      </c>
      <c r="H120" s="5"/>
      <c r="I120" s="5"/>
    </row>
    <row r="121" spans="1:9" ht="15.75" thickBot="1" x14ac:dyDescent="0.3">
      <c r="A121" s="86" t="s">
        <v>45</v>
      </c>
      <c r="B121" s="87"/>
      <c r="C121" s="87"/>
      <c r="D121" s="87"/>
      <c r="E121" s="87"/>
      <c r="F121" s="88"/>
      <c r="G121" s="9">
        <f>SUM(G117:G120)</f>
        <v>0</v>
      </c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93" t="s">
        <v>78</v>
      </c>
      <c r="B123" s="93"/>
      <c r="C123" s="93"/>
      <c r="D123" s="93"/>
      <c r="E123" s="93"/>
      <c r="F123" s="93"/>
      <c r="G123" s="93"/>
      <c r="H123" s="93"/>
      <c r="I123" s="5"/>
    </row>
    <row r="124" spans="1:9" ht="15.75" thickBot="1" x14ac:dyDescent="0.3">
      <c r="A124" s="5"/>
      <c r="B124" s="5"/>
      <c r="C124" s="5"/>
      <c r="D124" s="5"/>
      <c r="E124" s="5"/>
      <c r="F124" s="5"/>
      <c r="G124" s="5"/>
      <c r="H124" s="5"/>
      <c r="I124" s="5"/>
    </row>
    <row r="125" spans="1:9" ht="30.75" thickBot="1" x14ac:dyDescent="0.3">
      <c r="A125" s="10">
        <v>6</v>
      </c>
      <c r="B125" s="11" t="s">
        <v>79</v>
      </c>
      <c r="C125" s="12"/>
      <c r="D125" s="12"/>
      <c r="E125" s="12"/>
      <c r="F125" s="13"/>
      <c r="G125" s="13" t="s">
        <v>35</v>
      </c>
      <c r="H125" s="13" t="s">
        <v>16</v>
      </c>
      <c r="I125" s="5"/>
    </row>
    <row r="126" spans="1:9" ht="15.75" thickBot="1" x14ac:dyDescent="0.3">
      <c r="A126" s="6" t="s">
        <v>4</v>
      </c>
      <c r="B126" s="3" t="s">
        <v>80</v>
      </c>
      <c r="C126" s="4"/>
      <c r="D126" s="4"/>
      <c r="E126" s="4"/>
      <c r="F126" s="8"/>
      <c r="G126" s="28">
        <f>'[1]Variáveis-chave MO_Insumos'!C12</f>
        <v>0</v>
      </c>
      <c r="H126" s="9">
        <f>+G126*$G$143</f>
        <v>0</v>
      </c>
      <c r="I126" s="23" t="s">
        <v>81</v>
      </c>
    </row>
    <row r="127" spans="1:9" ht="15.75" thickBot="1" x14ac:dyDescent="0.3">
      <c r="A127" s="6" t="s">
        <v>6</v>
      </c>
      <c r="B127" s="3" t="s">
        <v>82</v>
      </c>
      <c r="C127" s="4"/>
      <c r="D127" s="4"/>
      <c r="E127" s="4"/>
      <c r="F127" s="8"/>
      <c r="G127" s="28">
        <f>'[1]Variáveis-chave MO_Insumos'!C13</f>
        <v>0</v>
      </c>
      <c r="H127" s="9">
        <f>+G127*(G143+H126)</f>
        <v>0</v>
      </c>
      <c r="I127" s="5"/>
    </row>
    <row r="128" spans="1:9" ht="15.75" thickBot="1" x14ac:dyDescent="0.3">
      <c r="A128" s="6" t="s">
        <v>8</v>
      </c>
      <c r="B128" s="3" t="s">
        <v>83</v>
      </c>
      <c r="C128" s="4"/>
      <c r="D128" s="4"/>
      <c r="E128" s="4"/>
      <c r="F128" s="8"/>
      <c r="G128" s="24">
        <f>SUM(G129:G132)</f>
        <v>0.13150000000000001</v>
      </c>
      <c r="H128" s="9">
        <f>SUM(H129:H132)</f>
        <v>873.76264836963628</v>
      </c>
      <c r="I128" s="5"/>
    </row>
    <row r="129" spans="1:9" ht="15.75" thickBot="1" x14ac:dyDescent="0.3">
      <c r="A129" s="6"/>
      <c r="B129" s="3" t="s">
        <v>84</v>
      </c>
      <c r="C129" s="4"/>
      <c r="D129" s="4"/>
      <c r="E129" s="4"/>
      <c r="F129" s="8"/>
      <c r="G129" s="24">
        <v>3.6499999999999998E-2</v>
      </c>
      <c r="H129" s="9">
        <f>+G129*G145</f>
        <v>242.5272750227507</v>
      </c>
      <c r="I129" s="5"/>
    </row>
    <row r="130" spans="1:9" ht="15.75" thickBot="1" x14ac:dyDescent="0.3">
      <c r="A130" s="6"/>
      <c r="B130" s="3" t="s">
        <v>85</v>
      </c>
      <c r="C130" s="4"/>
      <c r="D130" s="4"/>
      <c r="E130" s="4"/>
      <c r="F130" s="8"/>
      <c r="G130" s="24"/>
      <c r="H130" s="9"/>
      <c r="I130" s="5"/>
    </row>
    <row r="131" spans="1:9" ht="15.75" thickBot="1" x14ac:dyDescent="0.3">
      <c r="A131" s="6"/>
      <c r="B131" s="3" t="s">
        <v>86</v>
      </c>
      <c r="C131" s="4"/>
      <c r="D131" s="4"/>
      <c r="E131" s="4"/>
      <c r="F131" s="8"/>
      <c r="G131" s="24">
        <v>0.05</v>
      </c>
      <c r="H131" s="9">
        <f>+G131*G145</f>
        <v>332.22914386678184</v>
      </c>
      <c r="I131" s="5"/>
    </row>
    <row r="132" spans="1:9" ht="15.75" thickBot="1" x14ac:dyDescent="0.3">
      <c r="A132" s="6"/>
      <c r="B132" s="3" t="s">
        <v>87</v>
      </c>
      <c r="C132" s="4"/>
      <c r="D132" s="4"/>
      <c r="E132" s="4"/>
      <c r="F132" s="8"/>
      <c r="G132" s="24">
        <v>4.4999999999999998E-2</v>
      </c>
      <c r="H132" s="9">
        <f>+G132*G145</f>
        <v>299.00622948010363</v>
      </c>
      <c r="I132" s="5"/>
    </row>
    <row r="133" spans="1:9" ht="15.75" thickBot="1" x14ac:dyDescent="0.3">
      <c r="A133" s="86" t="s">
        <v>45</v>
      </c>
      <c r="B133" s="87"/>
      <c r="C133" s="87"/>
      <c r="D133" s="87"/>
      <c r="E133" s="87"/>
      <c r="F133" s="88"/>
      <c r="G133" s="25"/>
      <c r="H133" s="9">
        <f>+H126+H127+H128</f>
        <v>873.76264836963628</v>
      </c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93" t="s">
        <v>112</v>
      </c>
      <c r="B135" s="93"/>
      <c r="C135" s="93"/>
      <c r="D135" s="93"/>
      <c r="E135" s="93"/>
      <c r="F135" s="93"/>
      <c r="G135" s="93"/>
      <c r="H135" s="5"/>
      <c r="I135" s="5"/>
    </row>
    <row r="136" spans="1:9" ht="15.75" thickBot="1" x14ac:dyDescent="0.3">
      <c r="A136" s="5"/>
      <c r="B136" s="5"/>
      <c r="C136" s="5"/>
      <c r="D136" s="5"/>
      <c r="E136" s="5"/>
      <c r="F136" s="5"/>
      <c r="G136" s="5"/>
      <c r="H136" s="5"/>
      <c r="I136" s="5"/>
    </row>
    <row r="137" spans="1:9" ht="15.75" thickBot="1" x14ac:dyDescent="0.3">
      <c r="A137" s="83" t="s">
        <v>88</v>
      </c>
      <c r="B137" s="84"/>
      <c r="C137" s="84"/>
      <c r="D137" s="84"/>
      <c r="E137" s="84"/>
      <c r="F137" s="85"/>
      <c r="G137" s="13" t="s">
        <v>16</v>
      </c>
      <c r="H137" s="5"/>
      <c r="I137" s="5"/>
    </row>
    <row r="138" spans="1:9" ht="15.75" thickBot="1" x14ac:dyDescent="0.3">
      <c r="A138" s="6" t="s">
        <v>4</v>
      </c>
      <c r="B138" s="3" t="s">
        <v>14</v>
      </c>
      <c r="C138" s="4"/>
      <c r="D138" s="4"/>
      <c r="E138" s="4"/>
      <c r="F138" s="8"/>
      <c r="G138" s="9">
        <f>G32</f>
        <v>3213.4724999999999</v>
      </c>
      <c r="H138" s="5"/>
      <c r="I138" s="5"/>
    </row>
    <row r="139" spans="1:9" ht="15.75" thickBot="1" x14ac:dyDescent="0.3">
      <c r="A139" s="6" t="s">
        <v>6</v>
      </c>
      <c r="B139" s="3" t="s">
        <v>25</v>
      </c>
      <c r="C139" s="4"/>
      <c r="D139" s="4"/>
      <c r="E139" s="4"/>
      <c r="F139" s="8"/>
      <c r="G139" s="9">
        <f>G73</f>
        <v>2165.2211763754999</v>
      </c>
      <c r="H139" s="5"/>
      <c r="I139" s="5"/>
    </row>
    <row r="140" spans="1:9" ht="15.75" thickBot="1" x14ac:dyDescent="0.3">
      <c r="A140" s="6" t="s">
        <v>8</v>
      </c>
      <c r="B140" s="3" t="s">
        <v>53</v>
      </c>
      <c r="C140" s="4"/>
      <c r="D140" s="4"/>
      <c r="E140" s="4"/>
      <c r="F140" s="8"/>
      <c r="G140" s="9">
        <f>G84</f>
        <v>16.769184893999999</v>
      </c>
      <c r="H140" s="5"/>
      <c r="I140" s="5"/>
    </row>
    <row r="141" spans="1:9" ht="15.75" thickBot="1" x14ac:dyDescent="0.3">
      <c r="A141" s="6" t="s">
        <v>10</v>
      </c>
      <c r="B141" s="3" t="s">
        <v>60</v>
      </c>
      <c r="C141" s="4"/>
      <c r="D141" s="4"/>
      <c r="E141" s="4"/>
      <c r="F141" s="8"/>
      <c r="G141" s="9">
        <f>G112</f>
        <v>375.35736769649992</v>
      </c>
      <c r="H141" s="5"/>
      <c r="I141" s="5"/>
    </row>
    <row r="142" spans="1:9" ht="15.75" thickBot="1" x14ac:dyDescent="0.3">
      <c r="A142" s="6" t="s">
        <v>12</v>
      </c>
      <c r="B142" s="3" t="s">
        <v>72</v>
      </c>
      <c r="C142" s="4"/>
      <c r="D142" s="4"/>
      <c r="E142" s="4"/>
      <c r="F142" s="8"/>
      <c r="G142" s="9">
        <f>G121</f>
        <v>0</v>
      </c>
      <c r="H142" s="5"/>
      <c r="I142" s="5"/>
    </row>
    <row r="143" spans="1:9" ht="15.75" thickBot="1" x14ac:dyDescent="0.3">
      <c r="A143" s="86" t="s">
        <v>89</v>
      </c>
      <c r="B143" s="87"/>
      <c r="C143" s="87"/>
      <c r="D143" s="87"/>
      <c r="E143" s="87"/>
      <c r="F143" s="88"/>
      <c r="G143" s="9">
        <f>SUM(G138:G142)</f>
        <v>5770.8202289660003</v>
      </c>
      <c r="H143" s="23" t="s">
        <v>90</v>
      </c>
      <c r="I143" s="5"/>
    </row>
    <row r="144" spans="1:9" ht="15.75" thickBot="1" x14ac:dyDescent="0.3">
      <c r="A144" s="6" t="s">
        <v>40</v>
      </c>
      <c r="B144" s="3" t="s">
        <v>91</v>
      </c>
      <c r="C144" s="4"/>
      <c r="D144" s="4"/>
      <c r="E144" s="4"/>
      <c r="F144" s="8"/>
      <c r="G144" s="9">
        <f>H133</f>
        <v>873.76264836963628</v>
      </c>
      <c r="H144" s="5"/>
      <c r="I144" s="5"/>
    </row>
    <row r="145" spans="1:9" ht="15.75" thickBot="1" x14ac:dyDescent="0.3">
      <c r="A145" s="86" t="s">
        <v>113</v>
      </c>
      <c r="B145" s="87"/>
      <c r="C145" s="87"/>
      <c r="D145" s="87"/>
      <c r="E145" s="87"/>
      <c r="F145" s="88"/>
      <c r="G145" s="9">
        <f>+(G143+H126+H127)/(1-G128)</f>
        <v>6644.5828773356361</v>
      </c>
      <c r="H145" s="23" t="s">
        <v>92</v>
      </c>
      <c r="I145" s="5"/>
    </row>
    <row r="146" spans="1:9" x14ac:dyDescent="0.25">
      <c r="A146" s="5"/>
      <c r="B146" s="5"/>
      <c r="C146" s="5"/>
      <c r="D146" s="5"/>
      <c r="E146" s="5"/>
      <c r="F146" s="5"/>
      <c r="G146" s="26">
        <f>+G143+G144</f>
        <v>6644.582877335637</v>
      </c>
      <c r="H146" s="5" t="s">
        <v>93</v>
      </c>
      <c r="I146" s="5"/>
    </row>
  </sheetData>
  <mergeCells count="44">
    <mergeCell ref="F18:G18"/>
    <mergeCell ref="A1:H4"/>
    <mergeCell ref="A5:H5"/>
    <mergeCell ref="A6:H6"/>
    <mergeCell ref="A7:H7"/>
    <mergeCell ref="E9:F9"/>
    <mergeCell ref="C10:G10"/>
    <mergeCell ref="E11:F11"/>
    <mergeCell ref="C12:G12"/>
    <mergeCell ref="E13:F13"/>
    <mergeCell ref="A15:G15"/>
    <mergeCell ref="D17:G17"/>
    <mergeCell ref="A65:F65"/>
    <mergeCell ref="D20:G20"/>
    <mergeCell ref="E21:G21"/>
    <mergeCell ref="A23:H23"/>
    <mergeCell ref="A32:F32"/>
    <mergeCell ref="A34:H34"/>
    <mergeCell ref="A36:G36"/>
    <mergeCell ref="A41:E41"/>
    <mergeCell ref="A43:F43"/>
    <mergeCell ref="A45:H45"/>
    <mergeCell ref="A56:F56"/>
    <mergeCell ref="A58:G58"/>
    <mergeCell ref="A112:F112"/>
    <mergeCell ref="A67:G67"/>
    <mergeCell ref="A73:F73"/>
    <mergeCell ref="A75:G75"/>
    <mergeCell ref="A84:F84"/>
    <mergeCell ref="A86:G86"/>
    <mergeCell ref="A88:G88"/>
    <mergeCell ref="A97:F97"/>
    <mergeCell ref="A99:G99"/>
    <mergeCell ref="A103:F103"/>
    <mergeCell ref="A105:G105"/>
    <mergeCell ref="A110:E110"/>
    <mergeCell ref="A143:F143"/>
    <mergeCell ref="A145:F145"/>
    <mergeCell ref="A114:G114"/>
    <mergeCell ref="A121:F121"/>
    <mergeCell ref="A123:H123"/>
    <mergeCell ref="A133:F133"/>
    <mergeCell ref="A135:G135"/>
    <mergeCell ref="A137:F137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7587D-6FC3-411F-9CB5-FF250DBB3706}">
  <dimension ref="A1:I146"/>
  <sheetViews>
    <sheetView workbookViewId="0">
      <selection activeCell="E13" sqref="E13:F13"/>
    </sheetView>
  </sheetViews>
  <sheetFormatPr defaultRowHeight="15" x14ac:dyDescent="0.25"/>
  <cols>
    <col min="1" max="8" width="11.7109375" customWidth="1"/>
  </cols>
  <sheetData>
    <row r="1" spans="1:9" x14ac:dyDescent="0.25">
      <c r="A1" s="67" t="s">
        <v>99</v>
      </c>
      <c r="B1" s="67"/>
      <c r="C1" s="67"/>
      <c r="D1" s="67"/>
      <c r="E1" s="67"/>
      <c r="F1" s="67"/>
      <c r="G1" s="67"/>
      <c r="H1" s="67"/>
    </row>
    <row r="2" spans="1:9" x14ac:dyDescent="0.25">
      <c r="A2" s="67"/>
      <c r="B2" s="67"/>
      <c r="C2" s="67"/>
      <c r="D2" s="67"/>
      <c r="E2" s="67"/>
      <c r="F2" s="67"/>
      <c r="G2" s="67"/>
      <c r="H2" s="67"/>
    </row>
    <row r="3" spans="1:9" x14ac:dyDescent="0.25">
      <c r="A3" s="67"/>
      <c r="B3" s="67"/>
      <c r="C3" s="67"/>
      <c r="D3" s="67"/>
      <c r="E3" s="67"/>
      <c r="F3" s="67"/>
      <c r="G3" s="67"/>
      <c r="H3" s="67"/>
    </row>
    <row r="4" spans="1:9" x14ac:dyDescent="0.25">
      <c r="A4" s="67"/>
      <c r="B4" s="67"/>
      <c r="C4" s="67"/>
      <c r="D4" s="67"/>
      <c r="E4" s="67"/>
      <c r="F4" s="67"/>
      <c r="G4" s="67"/>
      <c r="H4" s="67"/>
    </row>
    <row r="5" spans="1:9" ht="15.75" x14ac:dyDescent="0.25">
      <c r="A5" s="105" t="s">
        <v>94</v>
      </c>
      <c r="B5" s="105"/>
      <c r="C5" s="105"/>
      <c r="D5" s="105"/>
      <c r="E5" s="105"/>
      <c r="F5" s="105"/>
      <c r="G5" s="105"/>
      <c r="H5" s="105"/>
      <c r="I5" s="1"/>
    </row>
    <row r="6" spans="1:9" ht="15.75" x14ac:dyDescent="0.25">
      <c r="A6" s="105" t="s">
        <v>95</v>
      </c>
      <c r="B6" s="105"/>
      <c r="C6" s="105"/>
      <c r="D6" s="105"/>
      <c r="E6" s="105"/>
      <c r="F6" s="105"/>
      <c r="G6" s="105"/>
      <c r="H6" s="105"/>
      <c r="I6" s="1"/>
    </row>
    <row r="7" spans="1:9" ht="15.75" x14ac:dyDescent="0.25">
      <c r="A7" s="106"/>
      <c r="B7" s="106"/>
      <c r="C7" s="106"/>
      <c r="D7" s="106"/>
      <c r="E7" s="106"/>
      <c r="F7" s="106"/>
      <c r="G7" s="106"/>
      <c r="H7" s="106"/>
      <c r="I7" s="1"/>
    </row>
    <row r="8" spans="1:9" ht="15.75" x14ac:dyDescent="0.25">
      <c r="A8" s="29" t="s">
        <v>128</v>
      </c>
      <c r="B8" s="29"/>
      <c r="C8" s="29"/>
      <c r="D8" s="29"/>
      <c r="E8" s="29"/>
      <c r="F8" s="29"/>
      <c r="G8" s="29"/>
      <c r="H8" s="1"/>
      <c r="I8" s="1"/>
    </row>
    <row r="9" spans="1:9" ht="15.75" x14ac:dyDescent="0.25">
      <c r="A9" s="29" t="s">
        <v>0</v>
      </c>
      <c r="B9" s="29"/>
      <c r="C9" s="29"/>
      <c r="D9" s="29"/>
      <c r="E9" s="94"/>
      <c r="F9" s="94"/>
      <c r="G9" s="29"/>
      <c r="H9" s="1"/>
      <c r="I9" s="1"/>
    </row>
    <row r="10" spans="1:9" ht="15.75" x14ac:dyDescent="0.25">
      <c r="A10" s="29" t="s">
        <v>1</v>
      </c>
      <c r="B10" s="29"/>
      <c r="C10" s="95"/>
      <c r="D10" s="95"/>
      <c r="E10" s="95"/>
      <c r="F10" s="95"/>
      <c r="G10" s="95"/>
      <c r="H10" s="1"/>
      <c r="I10" s="1"/>
    </row>
    <row r="11" spans="1:9" ht="15.75" x14ac:dyDescent="0.25">
      <c r="A11" s="29" t="s">
        <v>97</v>
      </c>
      <c r="B11" s="29"/>
      <c r="C11" s="29"/>
      <c r="D11" s="29"/>
      <c r="E11" s="101" t="s">
        <v>134</v>
      </c>
      <c r="F11" s="101"/>
      <c r="G11" s="30"/>
      <c r="H11" s="1"/>
      <c r="I11" s="1"/>
    </row>
    <row r="12" spans="1:9" ht="47.25" customHeight="1" x14ac:dyDescent="0.25">
      <c r="A12" s="33" t="s">
        <v>2</v>
      </c>
      <c r="B12" s="29"/>
      <c r="C12" s="108" t="s">
        <v>133</v>
      </c>
      <c r="D12" s="108"/>
      <c r="E12" s="108"/>
      <c r="F12" s="108"/>
      <c r="G12" s="108"/>
      <c r="H12" s="1"/>
      <c r="I12" s="1"/>
    </row>
    <row r="13" spans="1:9" ht="15.75" x14ac:dyDescent="0.25">
      <c r="A13" s="29" t="s">
        <v>96</v>
      </c>
      <c r="B13" s="29"/>
      <c r="C13" s="31"/>
      <c r="D13" s="31"/>
      <c r="E13" s="95">
        <v>24</v>
      </c>
      <c r="F13" s="95"/>
      <c r="G13" s="31"/>
      <c r="H13" s="1"/>
      <c r="I13" s="1"/>
    </row>
    <row r="14" spans="1:9" ht="15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15.75" x14ac:dyDescent="0.25">
      <c r="A15" s="107" t="s">
        <v>3</v>
      </c>
      <c r="B15" s="107"/>
      <c r="C15" s="107"/>
      <c r="D15" s="107"/>
      <c r="E15" s="107"/>
      <c r="F15" s="107"/>
      <c r="G15" s="107"/>
      <c r="H15" s="1"/>
      <c r="I15" s="1"/>
    </row>
    <row r="16" spans="1:9" ht="16.5" thickBot="1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47.25" customHeight="1" thickBot="1" x14ac:dyDescent="0.3">
      <c r="A17" s="2" t="s">
        <v>4</v>
      </c>
      <c r="B17" s="3" t="s">
        <v>5</v>
      </c>
      <c r="C17" s="4"/>
      <c r="D17" s="102" t="s">
        <v>144</v>
      </c>
      <c r="E17" s="103"/>
      <c r="F17" s="103"/>
      <c r="G17" s="104"/>
      <c r="H17" s="5"/>
      <c r="I17" s="5"/>
    </row>
    <row r="18" spans="1:9" ht="15.75" customHeight="1" thickBot="1" x14ac:dyDescent="0.3">
      <c r="A18" s="6" t="s">
        <v>6</v>
      </c>
      <c r="B18" s="3" t="s">
        <v>7</v>
      </c>
      <c r="C18" s="4"/>
      <c r="D18" s="7"/>
      <c r="E18" s="3"/>
      <c r="F18" s="99" t="s">
        <v>143</v>
      </c>
      <c r="G18" s="100"/>
      <c r="H18" s="5"/>
      <c r="I18" s="5"/>
    </row>
    <row r="19" spans="1:9" ht="15.75" thickBot="1" x14ac:dyDescent="0.3">
      <c r="A19" s="6" t="s">
        <v>8</v>
      </c>
      <c r="B19" s="3" t="s">
        <v>9</v>
      </c>
      <c r="C19" s="4"/>
      <c r="D19" s="4"/>
      <c r="E19" s="4"/>
      <c r="F19" s="8"/>
      <c r="G19" s="9">
        <v>1739.77</v>
      </c>
      <c r="H19" s="5"/>
      <c r="I19" s="5"/>
    </row>
    <row r="20" spans="1:9" ht="15.75" thickBot="1" x14ac:dyDescent="0.3">
      <c r="A20" s="6" t="s">
        <v>10</v>
      </c>
      <c r="B20" s="3" t="s">
        <v>11</v>
      </c>
      <c r="C20" s="8"/>
      <c r="D20" s="102" t="s">
        <v>137</v>
      </c>
      <c r="E20" s="103"/>
      <c r="F20" s="103"/>
      <c r="G20" s="104"/>
      <c r="H20" s="5"/>
      <c r="I20" s="5"/>
    </row>
    <row r="21" spans="1:9" ht="15.75" thickBot="1" x14ac:dyDescent="0.3">
      <c r="A21" s="6" t="s">
        <v>12</v>
      </c>
      <c r="B21" s="3" t="s">
        <v>13</v>
      </c>
      <c r="C21" s="4"/>
      <c r="D21" s="8"/>
      <c r="E21" s="96">
        <v>45352</v>
      </c>
      <c r="F21" s="97"/>
      <c r="G21" s="98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93" t="s">
        <v>98</v>
      </c>
      <c r="B23" s="93"/>
      <c r="C23" s="93"/>
      <c r="D23" s="93"/>
      <c r="E23" s="93"/>
      <c r="F23" s="93"/>
      <c r="G23" s="93"/>
      <c r="H23" s="93"/>
      <c r="I23" s="5"/>
    </row>
    <row r="24" spans="1:9" ht="15.75" thickBot="1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9" ht="15.75" thickBot="1" x14ac:dyDescent="0.3">
      <c r="A25" s="10">
        <v>1</v>
      </c>
      <c r="B25" s="11" t="s">
        <v>15</v>
      </c>
      <c r="C25" s="12"/>
      <c r="D25" s="12"/>
      <c r="E25" s="12"/>
      <c r="F25" s="13"/>
      <c r="G25" s="13" t="s">
        <v>16</v>
      </c>
      <c r="H25" s="5"/>
      <c r="I25" s="5"/>
    </row>
    <row r="26" spans="1:9" ht="15.75" thickBot="1" x14ac:dyDescent="0.3">
      <c r="A26" s="6" t="s">
        <v>4</v>
      </c>
      <c r="B26" s="3" t="s">
        <v>17</v>
      </c>
      <c r="C26" s="4"/>
      <c r="D26" s="4"/>
      <c r="E26" s="4"/>
      <c r="F26" s="8"/>
      <c r="G26" s="9">
        <f>G19</f>
        <v>1739.77</v>
      </c>
      <c r="H26" s="5"/>
      <c r="I26" s="5"/>
    </row>
    <row r="27" spans="1:9" ht="15.75" thickBot="1" x14ac:dyDescent="0.3">
      <c r="A27" s="6" t="s">
        <v>6</v>
      </c>
      <c r="B27" s="3" t="s">
        <v>18</v>
      </c>
      <c r="C27" s="4"/>
      <c r="D27" s="4"/>
      <c r="E27" s="4"/>
      <c r="F27" s="8"/>
      <c r="G27" s="9">
        <f>+G26*0.3</f>
        <v>521.93099999999993</v>
      </c>
      <c r="H27" s="14"/>
      <c r="I27" s="5"/>
    </row>
    <row r="28" spans="1:9" ht="15.75" thickBot="1" x14ac:dyDescent="0.3">
      <c r="A28" s="6" t="s">
        <v>8</v>
      </c>
      <c r="B28" s="3" t="s">
        <v>19</v>
      </c>
      <c r="C28" s="4"/>
      <c r="D28" s="4"/>
      <c r="E28" s="4"/>
      <c r="F28" s="8"/>
      <c r="G28" s="9"/>
      <c r="H28" s="5"/>
      <c r="I28" s="5"/>
    </row>
    <row r="29" spans="1:9" ht="15.75" thickBot="1" x14ac:dyDescent="0.3">
      <c r="A29" s="6" t="s">
        <v>10</v>
      </c>
      <c r="B29" s="3" t="s">
        <v>20</v>
      </c>
      <c r="C29" s="4"/>
      <c r="D29" s="4"/>
      <c r="E29" s="4"/>
      <c r="F29" s="8"/>
      <c r="G29" s="9"/>
      <c r="H29" s="5"/>
      <c r="I29" s="5"/>
    </row>
    <row r="30" spans="1:9" ht="15.75" thickBot="1" x14ac:dyDescent="0.3">
      <c r="A30" s="6" t="s">
        <v>12</v>
      </c>
      <c r="B30" s="3" t="s">
        <v>21</v>
      </c>
      <c r="C30" s="4"/>
      <c r="D30" s="4"/>
      <c r="E30" s="4"/>
      <c r="F30" s="8"/>
      <c r="G30" s="9"/>
      <c r="H30" s="5"/>
      <c r="I30" s="5"/>
    </row>
    <row r="31" spans="1:9" ht="15.75" thickBot="1" x14ac:dyDescent="0.3">
      <c r="A31" s="6" t="s">
        <v>22</v>
      </c>
      <c r="B31" s="3" t="s">
        <v>136</v>
      </c>
      <c r="C31" s="4"/>
      <c r="D31" s="4"/>
      <c r="E31" s="4"/>
      <c r="F31" s="17">
        <v>0.05</v>
      </c>
      <c r="G31" s="9">
        <f>+F31*G26</f>
        <v>86.988500000000002</v>
      </c>
      <c r="H31" s="5"/>
      <c r="I31" s="5"/>
    </row>
    <row r="32" spans="1:9" ht="15.75" thickBot="1" x14ac:dyDescent="0.3">
      <c r="A32" s="86" t="s">
        <v>24</v>
      </c>
      <c r="B32" s="87"/>
      <c r="C32" s="87"/>
      <c r="D32" s="87"/>
      <c r="E32" s="87"/>
      <c r="F32" s="88"/>
      <c r="G32" s="9">
        <f>SUM(G26:G31)</f>
        <v>2348.6895</v>
      </c>
      <c r="H32" s="5"/>
      <c r="I32" s="5"/>
    </row>
    <row r="33" spans="1:9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93" t="s">
        <v>25</v>
      </c>
      <c r="B34" s="93"/>
      <c r="C34" s="93"/>
      <c r="D34" s="93"/>
      <c r="E34" s="93"/>
      <c r="F34" s="93"/>
      <c r="G34" s="93"/>
      <c r="H34" s="93"/>
      <c r="I34" s="5"/>
    </row>
    <row r="35" spans="1:9" x14ac:dyDescent="0.25">
      <c r="A35" s="15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92" t="s">
        <v>26</v>
      </c>
      <c r="B36" s="92"/>
      <c r="C36" s="92"/>
      <c r="D36" s="92"/>
      <c r="E36" s="92"/>
      <c r="F36" s="92"/>
      <c r="G36" s="92"/>
      <c r="H36" s="5"/>
      <c r="I36" s="5"/>
    </row>
    <row r="37" spans="1:9" ht="15.75" thickBot="1" x14ac:dyDescent="0.3">
      <c r="A37" s="5"/>
      <c r="B37" s="5"/>
      <c r="C37" s="5"/>
      <c r="D37" s="5"/>
      <c r="E37" s="5"/>
      <c r="F37" s="5"/>
      <c r="G37" s="5"/>
      <c r="H37" s="5"/>
      <c r="I37" s="5"/>
    </row>
    <row r="38" spans="1:9" ht="15.75" thickBot="1" x14ac:dyDescent="0.3">
      <c r="A38" s="10" t="s">
        <v>27</v>
      </c>
      <c r="B38" s="11" t="s">
        <v>28</v>
      </c>
      <c r="C38" s="12"/>
      <c r="D38" s="12"/>
      <c r="E38" s="12"/>
      <c r="F38" s="13"/>
      <c r="G38" s="13" t="s">
        <v>16</v>
      </c>
      <c r="H38" s="5"/>
      <c r="I38" s="5"/>
    </row>
    <row r="39" spans="1:9" ht="15.75" thickBot="1" x14ac:dyDescent="0.3">
      <c r="A39" s="6" t="s">
        <v>4</v>
      </c>
      <c r="B39" s="3" t="s">
        <v>29</v>
      </c>
      <c r="C39" s="4"/>
      <c r="D39" s="16"/>
      <c r="E39" s="4"/>
      <c r="F39" s="17">
        <v>8.3299999999999999E-2</v>
      </c>
      <c r="G39" s="9">
        <f>+F39*$G$32</f>
        <v>195.64583535</v>
      </c>
      <c r="H39" s="5"/>
      <c r="I39" s="5"/>
    </row>
    <row r="40" spans="1:9" ht="15.75" thickBot="1" x14ac:dyDescent="0.3">
      <c r="A40" s="6" t="s">
        <v>6</v>
      </c>
      <c r="B40" s="3" t="s">
        <v>30</v>
      </c>
      <c r="C40" s="4"/>
      <c r="D40" s="16"/>
      <c r="E40" s="4"/>
      <c r="F40" s="17">
        <v>2.7799999999999998E-2</v>
      </c>
      <c r="G40" s="9">
        <f>+F40*$G$32</f>
        <v>65.293568100000002</v>
      </c>
      <c r="H40" s="5"/>
      <c r="I40" s="5"/>
    </row>
    <row r="41" spans="1:9" ht="15.75" thickBot="1" x14ac:dyDescent="0.3">
      <c r="A41" s="89" t="s">
        <v>31</v>
      </c>
      <c r="B41" s="90"/>
      <c r="C41" s="90"/>
      <c r="D41" s="90"/>
      <c r="E41" s="90"/>
      <c r="F41" s="18">
        <f>SUM(F39:F40)</f>
        <v>0.1111</v>
      </c>
      <c r="G41" s="9">
        <f>SUM(G39:G40)</f>
        <v>260.93940344999999</v>
      </c>
      <c r="H41" s="5"/>
      <c r="I41" s="5"/>
    </row>
    <row r="42" spans="1:9" ht="15.75" thickBot="1" x14ac:dyDescent="0.3">
      <c r="A42" s="6" t="s">
        <v>8</v>
      </c>
      <c r="B42" s="4" t="s">
        <v>100</v>
      </c>
      <c r="C42" s="4"/>
      <c r="D42" s="16"/>
      <c r="E42" s="4"/>
      <c r="F42" s="18">
        <f>G56</f>
        <v>0.33800000000000002</v>
      </c>
      <c r="G42" s="9">
        <f>+F42*G41</f>
        <v>88.197518366099999</v>
      </c>
      <c r="H42" s="5"/>
      <c r="I42" s="5"/>
    </row>
    <row r="43" spans="1:9" ht="15.75" thickBot="1" x14ac:dyDescent="0.3">
      <c r="A43" s="86" t="s">
        <v>24</v>
      </c>
      <c r="B43" s="87"/>
      <c r="C43" s="87"/>
      <c r="D43" s="87"/>
      <c r="E43" s="87"/>
      <c r="F43" s="88"/>
      <c r="G43" s="9">
        <f>+G41+G42</f>
        <v>349.13692181609997</v>
      </c>
      <c r="H43" s="5"/>
      <c r="I43" s="5"/>
    </row>
    <row r="44" spans="1:9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ht="31.5" customHeight="1" x14ac:dyDescent="0.25">
      <c r="A45" s="91" t="s">
        <v>32</v>
      </c>
      <c r="B45" s="91"/>
      <c r="C45" s="91"/>
      <c r="D45" s="91"/>
      <c r="E45" s="91"/>
      <c r="F45" s="91"/>
      <c r="G45" s="91"/>
      <c r="H45" s="91"/>
      <c r="I45" s="5"/>
    </row>
    <row r="46" spans="1:9" ht="15.75" thickBot="1" x14ac:dyDescent="0.3">
      <c r="A46" s="5"/>
      <c r="B46" s="5"/>
      <c r="C46" s="5"/>
      <c r="D46" s="5"/>
      <c r="E46" s="5"/>
      <c r="F46" s="5"/>
      <c r="G46" s="5"/>
      <c r="H46" s="5"/>
      <c r="I46" s="5"/>
    </row>
    <row r="47" spans="1:9" ht="30.75" thickBot="1" x14ac:dyDescent="0.3">
      <c r="A47" s="10" t="s">
        <v>33</v>
      </c>
      <c r="B47" s="11" t="s">
        <v>34</v>
      </c>
      <c r="C47" s="12"/>
      <c r="D47" s="12"/>
      <c r="E47" s="12"/>
      <c r="F47" s="13"/>
      <c r="G47" s="13" t="s">
        <v>35</v>
      </c>
      <c r="H47" s="13" t="s">
        <v>16</v>
      </c>
      <c r="I47" s="5"/>
    </row>
    <row r="48" spans="1:9" ht="15.75" thickBot="1" x14ac:dyDescent="0.3">
      <c r="A48" s="6" t="s">
        <v>4</v>
      </c>
      <c r="B48" s="3" t="s">
        <v>36</v>
      </c>
      <c r="C48" s="4"/>
      <c r="D48" s="4"/>
      <c r="E48" s="4"/>
      <c r="F48" s="8"/>
      <c r="G48" s="19">
        <v>0.2</v>
      </c>
      <c r="H48" s="9">
        <f>+G48*$G$32</f>
        <v>469.73790000000002</v>
      </c>
      <c r="I48" s="5"/>
    </row>
    <row r="49" spans="1:9" ht="15.75" thickBot="1" x14ac:dyDescent="0.3">
      <c r="A49" s="6" t="s">
        <v>6</v>
      </c>
      <c r="B49" s="3" t="s">
        <v>37</v>
      </c>
      <c r="C49" s="4"/>
      <c r="D49" s="4"/>
      <c r="E49" s="4"/>
      <c r="F49" s="8"/>
      <c r="G49" s="19">
        <v>2.5000000000000001E-2</v>
      </c>
      <c r="H49" s="9">
        <f t="shared" ref="H49:H55" si="0">+G49*$G$32</f>
        <v>58.717237500000003</v>
      </c>
      <c r="I49" s="5"/>
    </row>
    <row r="50" spans="1:9" ht="15.75" thickBot="1" x14ac:dyDescent="0.3">
      <c r="A50" s="6" t="s">
        <v>8</v>
      </c>
      <c r="B50" s="3" t="s">
        <v>101</v>
      </c>
      <c r="C50" s="4"/>
      <c r="D50" s="20"/>
      <c r="E50" s="4"/>
      <c r="F50" s="8"/>
      <c r="G50" s="27">
        <f>'[1]Variáveis-chave MO_Insumos'!C11</f>
        <v>0</v>
      </c>
      <c r="H50" s="9">
        <f t="shared" si="0"/>
        <v>0</v>
      </c>
      <c r="I50" s="5"/>
    </row>
    <row r="51" spans="1:9" ht="15.75" thickBot="1" x14ac:dyDescent="0.3">
      <c r="A51" s="6" t="s">
        <v>10</v>
      </c>
      <c r="B51" s="3" t="s">
        <v>38</v>
      </c>
      <c r="C51" s="4"/>
      <c r="D51" s="4"/>
      <c r="E51" s="4"/>
      <c r="F51" s="8"/>
      <c r="G51" s="19">
        <v>1.4999999999999999E-2</v>
      </c>
      <c r="H51" s="9">
        <f t="shared" si="0"/>
        <v>35.230342499999999</v>
      </c>
      <c r="I51" s="5"/>
    </row>
    <row r="52" spans="1:9" ht="15.75" thickBot="1" x14ac:dyDescent="0.3">
      <c r="A52" s="6" t="s">
        <v>12</v>
      </c>
      <c r="B52" s="3" t="s">
        <v>39</v>
      </c>
      <c r="C52" s="4"/>
      <c r="D52" s="4"/>
      <c r="E52" s="4"/>
      <c r="F52" s="8"/>
      <c r="G52" s="19">
        <v>0.01</v>
      </c>
      <c r="H52" s="9">
        <f t="shared" si="0"/>
        <v>23.486895000000001</v>
      </c>
      <c r="I52" s="5"/>
    </row>
    <row r="53" spans="1:9" ht="15.75" thickBot="1" x14ac:dyDescent="0.3">
      <c r="A53" s="6" t="s">
        <v>40</v>
      </c>
      <c r="B53" s="3" t="s">
        <v>41</v>
      </c>
      <c r="C53" s="4"/>
      <c r="D53" s="4"/>
      <c r="E53" s="4"/>
      <c r="F53" s="8"/>
      <c r="G53" s="19">
        <v>6.0000000000000001E-3</v>
      </c>
      <c r="H53" s="9">
        <f t="shared" si="0"/>
        <v>14.092136999999999</v>
      </c>
      <c r="I53" s="5"/>
    </row>
    <row r="54" spans="1:9" ht="15.75" thickBot="1" x14ac:dyDescent="0.3">
      <c r="A54" s="6" t="s">
        <v>22</v>
      </c>
      <c r="B54" s="3" t="s">
        <v>42</v>
      </c>
      <c r="C54" s="4"/>
      <c r="D54" s="4"/>
      <c r="E54" s="4"/>
      <c r="F54" s="8"/>
      <c r="G54" s="19">
        <v>2E-3</v>
      </c>
      <c r="H54" s="9">
        <f t="shared" si="0"/>
        <v>4.6973789999999997</v>
      </c>
      <c r="I54" s="5"/>
    </row>
    <row r="55" spans="1:9" ht="15.75" thickBot="1" x14ac:dyDescent="0.3">
      <c r="A55" s="6" t="s">
        <v>43</v>
      </c>
      <c r="B55" s="3" t="s">
        <v>44</v>
      </c>
      <c r="C55" s="4"/>
      <c r="D55" s="4"/>
      <c r="E55" s="4"/>
      <c r="F55" s="8"/>
      <c r="G55" s="19">
        <v>0.08</v>
      </c>
      <c r="H55" s="9">
        <f t="shared" si="0"/>
        <v>187.89516</v>
      </c>
      <c r="I55" s="5"/>
    </row>
    <row r="56" spans="1:9" ht="15.75" thickBot="1" x14ac:dyDescent="0.3">
      <c r="A56" s="86" t="s">
        <v>45</v>
      </c>
      <c r="B56" s="87"/>
      <c r="C56" s="87"/>
      <c r="D56" s="87"/>
      <c r="E56" s="87"/>
      <c r="F56" s="88"/>
      <c r="G56" s="19">
        <f>SUM(G48:G55)</f>
        <v>0.33800000000000002</v>
      </c>
      <c r="H56" s="9">
        <f>SUM(H48:H55)</f>
        <v>793.85705099999996</v>
      </c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92" t="s">
        <v>46</v>
      </c>
      <c r="B58" s="92"/>
      <c r="C58" s="92"/>
      <c r="D58" s="92"/>
      <c r="E58" s="92"/>
      <c r="F58" s="92"/>
      <c r="G58" s="92"/>
      <c r="H58" s="5"/>
      <c r="I58" s="5"/>
    </row>
    <row r="59" spans="1:9" ht="15.75" thickBot="1" x14ac:dyDescent="0.3">
      <c r="A59" s="5"/>
      <c r="B59" s="5"/>
      <c r="C59" s="5"/>
      <c r="D59" s="5"/>
      <c r="E59" s="5"/>
      <c r="F59" s="5"/>
      <c r="G59" s="5"/>
      <c r="H59" s="5"/>
      <c r="I59" s="5"/>
    </row>
    <row r="60" spans="1:9" ht="15.75" thickBot="1" x14ac:dyDescent="0.3">
      <c r="A60" s="10" t="s">
        <v>47</v>
      </c>
      <c r="B60" s="11" t="s">
        <v>48</v>
      </c>
      <c r="C60" s="12"/>
      <c r="D60" s="12"/>
      <c r="E60" s="12"/>
      <c r="F60" s="13"/>
      <c r="G60" s="13" t="s">
        <v>16</v>
      </c>
      <c r="H60" s="5"/>
      <c r="I60" s="5"/>
    </row>
    <row r="61" spans="1:9" ht="15.75" thickBot="1" x14ac:dyDescent="0.3">
      <c r="A61" s="6" t="s">
        <v>4</v>
      </c>
      <c r="B61" s="3" t="s">
        <v>103</v>
      </c>
      <c r="C61" s="4"/>
      <c r="D61" s="4"/>
      <c r="E61" s="4"/>
      <c r="F61" s="8"/>
      <c r="G61" s="9">
        <f>+(8.55*2*22)-(0.06*$G$26)</f>
        <v>271.81380000000007</v>
      </c>
      <c r="H61" s="32">
        <f>+(8.55*2*22)-(0.06*$G$26)</f>
        <v>271.81380000000007</v>
      </c>
      <c r="I61" s="5"/>
    </row>
    <row r="62" spans="1:9" ht="15.75" thickBot="1" x14ac:dyDescent="0.3">
      <c r="A62" s="6" t="s">
        <v>6</v>
      </c>
      <c r="B62" s="3" t="s">
        <v>102</v>
      </c>
      <c r="C62" s="4"/>
      <c r="D62" s="4"/>
      <c r="E62" s="4"/>
      <c r="F62" s="8"/>
      <c r="G62" s="9">
        <v>368</v>
      </c>
      <c r="H62" s="5"/>
      <c r="I62" s="5"/>
    </row>
    <row r="63" spans="1:9" ht="15.75" thickBot="1" x14ac:dyDescent="0.3">
      <c r="A63" s="6" t="s">
        <v>8</v>
      </c>
      <c r="B63" s="3" t="s">
        <v>49</v>
      </c>
      <c r="C63" s="4"/>
      <c r="D63" s="4"/>
      <c r="E63" s="4"/>
      <c r="F63" s="8"/>
      <c r="G63" s="9">
        <f>'[1]Benef-Insumos Servente Sede'!E27</f>
        <v>0</v>
      </c>
      <c r="H63" s="5"/>
      <c r="I63" s="5"/>
    </row>
    <row r="64" spans="1:9" ht="15.75" thickBot="1" x14ac:dyDescent="0.3">
      <c r="A64" s="6" t="s">
        <v>10</v>
      </c>
      <c r="B64" s="3" t="s">
        <v>23</v>
      </c>
      <c r="C64" s="4"/>
      <c r="D64" s="4"/>
      <c r="E64" s="4"/>
      <c r="F64" s="8"/>
      <c r="G64" s="9">
        <v>0</v>
      </c>
      <c r="H64" s="5"/>
      <c r="I64" s="5"/>
    </row>
    <row r="65" spans="1:9" ht="15.75" thickBot="1" x14ac:dyDescent="0.3">
      <c r="A65" s="86" t="s">
        <v>24</v>
      </c>
      <c r="B65" s="87"/>
      <c r="C65" s="87"/>
      <c r="D65" s="87"/>
      <c r="E65" s="87"/>
      <c r="F65" s="88"/>
      <c r="G65" s="9">
        <f>SUM(G61:G64)</f>
        <v>639.81380000000013</v>
      </c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92" t="s">
        <v>50</v>
      </c>
      <c r="B67" s="92"/>
      <c r="C67" s="92"/>
      <c r="D67" s="92"/>
      <c r="E67" s="92"/>
      <c r="F67" s="92"/>
      <c r="G67" s="92"/>
      <c r="H67" s="5"/>
      <c r="I67" s="5"/>
    </row>
    <row r="68" spans="1:9" ht="15.75" thickBot="1" x14ac:dyDescent="0.3">
      <c r="A68" s="5"/>
      <c r="B68" s="5"/>
      <c r="C68" s="5"/>
      <c r="D68" s="5"/>
      <c r="E68" s="5"/>
      <c r="F68" s="5"/>
      <c r="G68" s="5"/>
      <c r="H68" s="5"/>
      <c r="I68" s="5"/>
    </row>
    <row r="69" spans="1:9" ht="15.75" thickBot="1" x14ac:dyDescent="0.3">
      <c r="A69" s="10">
        <v>2</v>
      </c>
      <c r="B69" s="11" t="s">
        <v>51</v>
      </c>
      <c r="C69" s="12"/>
      <c r="D69" s="12"/>
      <c r="E69" s="12"/>
      <c r="F69" s="13"/>
      <c r="G69" s="13" t="s">
        <v>16</v>
      </c>
      <c r="H69" s="5"/>
      <c r="I69" s="5"/>
    </row>
    <row r="70" spans="1:9" ht="15.75" thickBot="1" x14ac:dyDescent="0.3">
      <c r="A70" s="6" t="s">
        <v>27</v>
      </c>
      <c r="B70" s="3" t="s">
        <v>52</v>
      </c>
      <c r="C70" s="4"/>
      <c r="D70" s="4"/>
      <c r="E70" s="4"/>
      <c r="F70" s="8"/>
      <c r="G70" s="9">
        <f>G43</f>
        <v>349.13692181609997</v>
      </c>
      <c r="H70" s="5"/>
      <c r="I70" s="5"/>
    </row>
    <row r="71" spans="1:9" ht="15.75" thickBot="1" x14ac:dyDescent="0.3">
      <c r="A71" s="6" t="s">
        <v>33</v>
      </c>
      <c r="B71" s="3" t="s">
        <v>34</v>
      </c>
      <c r="C71" s="4"/>
      <c r="D71" s="4"/>
      <c r="E71" s="4"/>
      <c r="F71" s="8"/>
      <c r="G71" s="9">
        <f>H56</f>
        <v>793.85705099999996</v>
      </c>
      <c r="H71" s="5"/>
      <c r="I71" s="5"/>
    </row>
    <row r="72" spans="1:9" ht="15.75" thickBot="1" x14ac:dyDescent="0.3">
      <c r="A72" s="6" t="s">
        <v>47</v>
      </c>
      <c r="B72" s="3" t="s">
        <v>48</v>
      </c>
      <c r="C72" s="4"/>
      <c r="D72" s="4"/>
      <c r="E72" s="4"/>
      <c r="F72" s="8"/>
      <c r="G72" s="9">
        <f>G65</f>
        <v>639.81380000000013</v>
      </c>
      <c r="H72" s="5"/>
      <c r="I72" s="5"/>
    </row>
    <row r="73" spans="1:9" ht="15.75" thickBot="1" x14ac:dyDescent="0.3">
      <c r="A73" s="86" t="s">
        <v>24</v>
      </c>
      <c r="B73" s="87"/>
      <c r="C73" s="87"/>
      <c r="D73" s="87"/>
      <c r="E73" s="87"/>
      <c r="F73" s="88"/>
      <c r="G73" s="9">
        <f>SUM(G70:G72)</f>
        <v>1782.8077728160999</v>
      </c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93" t="s">
        <v>104</v>
      </c>
      <c r="B75" s="93"/>
      <c r="C75" s="93"/>
      <c r="D75" s="93"/>
      <c r="E75" s="93"/>
      <c r="F75" s="93"/>
      <c r="G75" s="93"/>
      <c r="H75" s="5"/>
      <c r="I75" s="5"/>
    </row>
    <row r="76" spans="1:9" ht="15.75" thickBot="1" x14ac:dyDescent="0.3">
      <c r="A76" s="5"/>
      <c r="B76" s="5"/>
      <c r="C76" s="5"/>
      <c r="D76" s="5"/>
      <c r="E76" s="5"/>
      <c r="F76" s="5"/>
      <c r="G76" s="5"/>
      <c r="H76" s="5"/>
      <c r="I76" s="5"/>
    </row>
    <row r="77" spans="1:9" ht="15.75" thickBot="1" x14ac:dyDescent="0.3">
      <c r="A77" s="10">
        <v>3</v>
      </c>
      <c r="B77" s="11" t="s">
        <v>54</v>
      </c>
      <c r="C77" s="12"/>
      <c r="D77" s="12"/>
      <c r="E77" s="12"/>
      <c r="F77" s="13"/>
      <c r="G77" s="13" t="s">
        <v>16</v>
      </c>
      <c r="H77" s="5"/>
      <c r="I77" s="5"/>
    </row>
    <row r="78" spans="1:9" ht="15.75" thickBot="1" x14ac:dyDescent="0.3">
      <c r="A78" s="6" t="s">
        <v>4</v>
      </c>
      <c r="B78" s="3" t="s">
        <v>55</v>
      </c>
      <c r="C78" s="4"/>
      <c r="D78" s="4"/>
      <c r="E78" s="4"/>
      <c r="F78" s="21">
        <v>4.1999999999999997E-3</v>
      </c>
      <c r="G78" s="9">
        <f>+F78*$G$32</f>
        <v>9.8644958999999997</v>
      </c>
      <c r="H78" s="5"/>
      <c r="I78" s="5"/>
    </row>
    <row r="79" spans="1:9" ht="15.75" thickBot="1" x14ac:dyDescent="0.3">
      <c r="A79" s="6" t="s">
        <v>6</v>
      </c>
      <c r="B79" s="3" t="s">
        <v>56</v>
      </c>
      <c r="C79" s="4"/>
      <c r="D79" s="4"/>
      <c r="E79" s="4"/>
      <c r="F79" s="22">
        <v>0.08</v>
      </c>
      <c r="G79" s="9">
        <f>+F79*G78</f>
        <v>0.78915967200000003</v>
      </c>
      <c r="H79" s="5"/>
      <c r="I79" s="5"/>
    </row>
    <row r="80" spans="1:9" ht="15.75" thickBot="1" x14ac:dyDescent="0.3">
      <c r="A80" s="6" t="s">
        <v>8</v>
      </c>
      <c r="B80" s="3" t="s">
        <v>57</v>
      </c>
      <c r="C80" s="4"/>
      <c r="D80" s="4"/>
      <c r="E80" s="4"/>
      <c r="F80" s="22">
        <v>3.2000000000000001E-2</v>
      </c>
      <c r="G80" s="9">
        <f>+F80*G78</f>
        <v>0.31566386879999997</v>
      </c>
      <c r="H80" s="5"/>
      <c r="I80" s="5"/>
    </row>
    <row r="81" spans="1:9" ht="15.75" thickBot="1" x14ac:dyDescent="0.3">
      <c r="A81" s="6" t="s">
        <v>10</v>
      </c>
      <c r="B81" s="3" t="s">
        <v>58</v>
      </c>
      <c r="C81" s="4"/>
      <c r="D81" s="4"/>
      <c r="E81" s="4"/>
      <c r="F81" s="22">
        <v>4.0000000000000002E-4</v>
      </c>
      <c r="G81" s="9">
        <f>+F81*$G$32</f>
        <v>0.93947579999999997</v>
      </c>
      <c r="H81" s="5"/>
      <c r="I81" s="5"/>
    </row>
    <row r="82" spans="1:9" ht="15.75" thickBot="1" x14ac:dyDescent="0.3">
      <c r="A82" s="6" t="s">
        <v>12</v>
      </c>
      <c r="B82" s="3" t="s">
        <v>105</v>
      </c>
      <c r="C82" s="4"/>
      <c r="D82" s="4"/>
      <c r="E82" s="4"/>
      <c r="F82" s="22">
        <f>G56</f>
        <v>0.33800000000000002</v>
      </c>
      <c r="G82" s="9">
        <f>+F82*G81</f>
        <v>0.31754282040000004</v>
      </c>
      <c r="H82" s="5"/>
      <c r="I82" s="5"/>
    </row>
    <row r="83" spans="1:9" ht="15.75" thickBot="1" x14ac:dyDescent="0.3">
      <c r="A83" s="6" t="s">
        <v>40</v>
      </c>
      <c r="B83" s="3" t="s">
        <v>59</v>
      </c>
      <c r="C83" s="4"/>
      <c r="D83" s="4"/>
      <c r="E83" s="4"/>
      <c r="F83" s="22">
        <v>3.2000000000000001E-2</v>
      </c>
      <c r="G83" s="9">
        <f>+F83*G81</f>
        <v>3.00632256E-2</v>
      </c>
      <c r="H83" s="5"/>
      <c r="I83" s="5"/>
    </row>
    <row r="84" spans="1:9" ht="15.75" thickBot="1" x14ac:dyDescent="0.3">
      <c r="A84" s="86" t="s">
        <v>24</v>
      </c>
      <c r="B84" s="87"/>
      <c r="C84" s="87"/>
      <c r="D84" s="87"/>
      <c r="E84" s="87"/>
      <c r="F84" s="88"/>
      <c r="G84" s="9">
        <f>SUM(G78:G83)</f>
        <v>12.256401286799999</v>
      </c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93" t="s">
        <v>60</v>
      </c>
      <c r="B86" s="93"/>
      <c r="C86" s="93"/>
      <c r="D86" s="93"/>
      <c r="E86" s="93"/>
      <c r="F86" s="93"/>
      <c r="G86" s="93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ht="31.5" customHeight="1" x14ac:dyDescent="0.25">
      <c r="A88" s="91" t="s">
        <v>61</v>
      </c>
      <c r="B88" s="91"/>
      <c r="C88" s="91"/>
      <c r="D88" s="91"/>
      <c r="E88" s="91"/>
      <c r="F88" s="91"/>
      <c r="G88" s="91"/>
      <c r="H88" s="5"/>
      <c r="I88" s="5"/>
    </row>
    <row r="89" spans="1:9" ht="15.75" thickBot="1" x14ac:dyDescent="0.3">
      <c r="A89" s="15"/>
      <c r="B89" s="5"/>
      <c r="C89" s="5"/>
      <c r="D89" s="5"/>
      <c r="E89" s="5"/>
      <c r="F89" s="5"/>
      <c r="G89" s="5"/>
      <c r="H89" s="5"/>
      <c r="I89" s="5"/>
    </row>
    <row r="90" spans="1:9" ht="15.75" thickBot="1" x14ac:dyDescent="0.3">
      <c r="A90" s="10" t="s">
        <v>62</v>
      </c>
      <c r="B90" s="11" t="s">
        <v>69</v>
      </c>
      <c r="C90" s="12"/>
      <c r="D90" s="12"/>
      <c r="E90" s="12"/>
      <c r="F90" s="13"/>
      <c r="G90" s="13" t="s">
        <v>16</v>
      </c>
      <c r="H90" s="5"/>
      <c r="I90" s="5"/>
    </row>
    <row r="91" spans="1:9" ht="15.75" thickBot="1" x14ac:dyDescent="0.3">
      <c r="A91" s="6" t="s">
        <v>4</v>
      </c>
      <c r="B91" s="3" t="s">
        <v>106</v>
      </c>
      <c r="C91" s="4"/>
      <c r="D91" s="4"/>
      <c r="E91" s="4"/>
      <c r="F91" s="21">
        <v>8.3299999999999999E-2</v>
      </c>
      <c r="G91" s="9">
        <f>+F91*$G$32</f>
        <v>195.64583535</v>
      </c>
      <c r="H91" s="5"/>
      <c r="I91" s="5"/>
    </row>
    <row r="92" spans="1:9" ht="15.75" thickBot="1" x14ac:dyDescent="0.3">
      <c r="A92" s="6" t="s">
        <v>6</v>
      </c>
      <c r="B92" s="3" t="s">
        <v>107</v>
      </c>
      <c r="C92" s="4"/>
      <c r="D92" s="4"/>
      <c r="E92" s="4"/>
      <c r="F92" s="21">
        <v>2.8E-3</v>
      </c>
      <c r="G92" s="9">
        <f t="shared" ref="G92:G96" si="1">+F92*$G$32</f>
        <v>6.5763305999999995</v>
      </c>
      <c r="H92" s="5"/>
      <c r="I92" s="5"/>
    </row>
    <row r="93" spans="1:9" ht="15.75" thickBot="1" x14ac:dyDescent="0.3">
      <c r="A93" s="6" t="s">
        <v>8</v>
      </c>
      <c r="B93" s="3" t="s">
        <v>108</v>
      </c>
      <c r="C93" s="4"/>
      <c r="D93" s="4"/>
      <c r="E93" s="4"/>
      <c r="F93" s="21">
        <v>2.0000000000000001E-4</v>
      </c>
      <c r="G93" s="9">
        <f t="shared" si="1"/>
        <v>0.46973789999999999</v>
      </c>
      <c r="H93" s="5"/>
      <c r="I93" s="5"/>
    </row>
    <row r="94" spans="1:9" ht="15.75" thickBot="1" x14ac:dyDescent="0.3">
      <c r="A94" s="6" t="s">
        <v>10</v>
      </c>
      <c r="B94" s="3" t="s">
        <v>110</v>
      </c>
      <c r="C94" s="4"/>
      <c r="D94" s="4"/>
      <c r="E94" s="4"/>
      <c r="F94" s="21">
        <v>2.9999999999999997E-4</v>
      </c>
      <c r="G94" s="9">
        <f t="shared" si="1"/>
        <v>0.7046068499999999</v>
      </c>
      <c r="H94" s="5"/>
      <c r="I94" s="5"/>
    </row>
    <row r="95" spans="1:9" ht="15.75" thickBot="1" x14ac:dyDescent="0.3">
      <c r="A95" s="6" t="s">
        <v>12</v>
      </c>
      <c r="B95" s="3" t="s">
        <v>109</v>
      </c>
      <c r="C95" s="4"/>
      <c r="D95" s="4"/>
      <c r="E95" s="4"/>
      <c r="F95" s="21">
        <v>6.9999999999999999E-4</v>
      </c>
      <c r="G95" s="9">
        <f t="shared" si="1"/>
        <v>1.6440826499999999</v>
      </c>
      <c r="H95" s="5"/>
      <c r="I95" s="5"/>
    </row>
    <row r="96" spans="1:9" ht="15.75" thickBot="1" x14ac:dyDescent="0.3">
      <c r="A96" s="6" t="s">
        <v>40</v>
      </c>
      <c r="B96" s="3" t="s">
        <v>111</v>
      </c>
      <c r="C96" s="4"/>
      <c r="D96" s="4"/>
      <c r="E96" s="4"/>
      <c r="F96" s="21"/>
      <c r="G96" s="9">
        <f t="shared" si="1"/>
        <v>0</v>
      </c>
      <c r="H96" s="5"/>
      <c r="I96" s="5"/>
    </row>
    <row r="97" spans="1:9" ht="15.75" thickBot="1" x14ac:dyDescent="0.3">
      <c r="A97" s="86" t="s">
        <v>45</v>
      </c>
      <c r="B97" s="87"/>
      <c r="C97" s="87"/>
      <c r="D97" s="87"/>
      <c r="E97" s="87"/>
      <c r="F97" s="88"/>
      <c r="G97" s="9">
        <f>SUM(G91:G96)</f>
        <v>205.04059335000002</v>
      </c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ht="31.5" customHeight="1" x14ac:dyDescent="0.25">
      <c r="A99" s="91" t="s">
        <v>63</v>
      </c>
      <c r="B99" s="91"/>
      <c r="C99" s="91"/>
      <c r="D99" s="91"/>
      <c r="E99" s="91"/>
      <c r="F99" s="91"/>
      <c r="G99" s="91"/>
      <c r="H99" s="5"/>
      <c r="I99" s="5"/>
    </row>
    <row r="100" spans="1:9" ht="15.75" thickBot="1" x14ac:dyDescent="0.3">
      <c r="A100" s="15"/>
      <c r="B100" s="5"/>
      <c r="C100" s="5"/>
      <c r="D100" s="5"/>
      <c r="E100" s="5"/>
      <c r="F100" s="5"/>
      <c r="G100" s="5"/>
      <c r="H100" s="5"/>
      <c r="I100" s="5"/>
    </row>
    <row r="101" spans="1:9" ht="15.75" thickBot="1" x14ac:dyDescent="0.3">
      <c r="A101" s="10" t="s">
        <v>64</v>
      </c>
      <c r="B101" s="11" t="s">
        <v>65</v>
      </c>
      <c r="C101" s="12"/>
      <c r="D101" s="12"/>
      <c r="E101" s="12"/>
      <c r="F101" s="13"/>
      <c r="G101" s="13" t="s">
        <v>16</v>
      </c>
      <c r="H101" s="5"/>
      <c r="I101" s="5"/>
    </row>
    <row r="102" spans="1:9" ht="15.75" thickBot="1" x14ac:dyDescent="0.3">
      <c r="A102" s="6" t="s">
        <v>4</v>
      </c>
      <c r="B102" s="3" t="s">
        <v>66</v>
      </c>
      <c r="C102" s="4"/>
      <c r="D102" s="4"/>
      <c r="E102" s="4"/>
      <c r="F102" s="8"/>
      <c r="G102" s="9"/>
      <c r="H102" s="5"/>
      <c r="I102" s="5"/>
    </row>
    <row r="103" spans="1:9" ht="15.75" thickBot="1" x14ac:dyDescent="0.3">
      <c r="A103" s="86" t="s">
        <v>24</v>
      </c>
      <c r="B103" s="87"/>
      <c r="C103" s="87"/>
      <c r="D103" s="87"/>
      <c r="E103" s="87"/>
      <c r="F103" s="88"/>
      <c r="G103" s="9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ht="31.5" customHeight="1" x14ac:dyDescent="0.25">
      <c r="A105" s="91" t="s">
        <v>67</v>
      </c>
      <c r="B105" s="91"/>
      <c r="C105" s="91"/>
      <c r="D105" s="91"/>
      <c r="E105" s="91"/>
      <c r="F105" s="91"/>
      <c r="G105" s="91"/>
      <c r="H105" s="5"/>
      <c r="I105" s="5"/>
    </row>
    <row r="106" spans="1:9" ht="15.75" thickBot="1" x14ac:dyDescent="0.3">
      <c r="A106" s="15"/>
      <c r="B106" s="5"/>
      <c r="C106" s="5"/>
      <c r="D106" s="5"/>
      <c r="E106" s="5"/>
      <c r="F106" s="5"/>
      <c r="G106" s="5"/>
      <c r="H106" s="5"/>
      <c r="I106" s="5"/>
    </row>
    <row r="107" spans="1:9" ht="15.75" thickBot="1" x14ac:dyDescent="0.3">
      <c r="A107" s="10">
        <v>4</v>
      </c>
      <c r="B107" s="11" t="s">
        <v>68</v>
      </c>
      <c r="C107" s="12"/>
      <c r="D107" s="12"/>
      <c r="E107" s="12"/>
      <c r="F107" s="13"/>
      <c r="G107" s="13" t="s">
        <v>16</v>
      </c>
      <c r="H107" s="5"/>
      <c r="I107" s="5"/>
    </row>
    <row r="108" spans="1:9" ht="15.75" thickBot="1" x14ac:dyDescent="0.3">
      <c r="A108" s="6" t="s">
        <v>62</v>
      </c>
      <c r="B108" s="3" t="s">
        <v>69</v>
      </c>
      <c r="C108" s="4"/>
      <c r="D108" s="4"/>
      <c r="E108" s="4"/>
      <c r="F108" s="8"/>
      <c r="G108" s="9">
        <f>G97</f>
        <v>205.04059335000002</v>
      </c>
      <c r="H108" s="5"/>
      <c r="I108" s="5"/>
    </row>
    <row r="109" spans="1:9" ht="15.75" thickBot="1" x14ac:dyDescent="0.3">
      <c r="A109" s="6" t="s">
        <v>64</v>
      </c>
      <c r="B109" s="3" t="s">
        <v>70</v>
      </c>
      <c r="C109" s="4"/>
      <c r="D109" s="4"/>
      <c r="E109" s="4"/>
      <c r="F109" s="8"/>
      <c r="G109" s="9">
        <f>G103</f>
        <v>0</v>
      </c>
      <c r="H109" s="5"/>
      <c r="I109" s="5"/>
    </row>
    <row r="110" spans="1:9" ht="15.75" thickBot="1" x14ac:dyDescent="0.3">
      <c r="A110" s="89" t="s">
        <v>31</v>
      </c>
      <c r="B110" s="90"/>
      <c r="C110" s="90"/>
      <c r="D110" s="90"/>
      <c r="E110" s="90"/>
      <c r="F110" s="18"/>
      <c r="G110" s="9">
        <f>SUM(G108:G109)</f>
        <v>205.04059335000002</v>
      </c>
      <c r="H110" s="5"/>
      <c r="I110" s="5"/>
    </row>
    <row r="111" spans="1:9" ht="15.75" thickBot="1" x14ac:dyDescent="0.3">
      <c r="A111" s="6" t="s">
        <v>71</v>
      </c>
      <c r="B111" s="4" t="s">
        <v>100</v>
      </c>
      <c r="C111" s="4"/>
      <c r="D111" s="16"/>
      <c r="E111" s="4"/>
      <c r="F111" s="18">
        <f>G56</f>
        <v>0.33800000000000002</v>
      </c>
      <c r="G111" s="9">
        <f>+F111*G110</f>
        <v>69.303720552300007</v>
      </c>
      <c r="H111" s="5"/>
      <c r="I111" s="5"/>
    </row>
    <row r="112" spans="1:9" ht="15.75" thickBot="1" x14ac:dyDescent="0.3">
      <c r="A112" s="86" t="s">
        <v>24</v>
      </c>
      <c r="B112" s="87"/>
      <c r="C112" s="87"/>
      <c r="D112" s="87"/>
      <c r="E112" s="87"/>
      <c r="F112" s="88"/>
      <c r="G112" s="9">
        <f>+G110+G111</f>
        <v>274.34431390230003</v>
      </c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93" t="s">
        <v>72</v>
      </c>
      <c r="B114" s="93"/>
      <c r="C114" s="93"/>
      <c r="D114" s="93"/>
      <c r="E114" s="93"/>
      <c r="F114" s="93"/>
      <c r="G114" s="93"/>
      <c r="H114" s="5"/>
      <c r="I114" s="5"/>
    </row>
    <row r="115" spans="1:9" ht="15.75" thickBot="1" x14ac:dyDescent="0.3">
      <c r="A115" s="5"/>
      <c r="B115" s="5"/>
      <c r="C115" s="5"/>
      <c r="D115" s="5"/>
      <c r="E115" s="5"/>
      <c r="F115" s="5"/>
      <c r="G115" s="5"/>
      <c r="H115" s="5"/>
      <c r="I115" s="5"/>
    </row>
    <row r="116" spans="1:9" ht="15.75" thickBot="1" x14ac:dyDescent="0.3">
      <c r="A116" s="10">
        <v>5</v>
      </c>
      <c r="B116" s="11" t="s">
        <v>73</v>
      </c>
      <c r="C116" s="12"/>
      <c r="D116" s="12"/>
      <c r="E116" s="12"/>
      <c r="F116" s="13"/>
      <c r="G116" s="13" t="s">
        <v>16</v>
      </c>
      <c r="H116" s="5"/>
      <c r="I116" s="5"/>
    </row>
    <row r="117" spans="1:9" ht="15.75" thickBot="1" x14ac:dyDescent="0.3">
      <c r="A117" s="6" t="s">
        <v>4</v>
      </c>
      <c r="B117" s="3" t="s">
        <v>74</v>
      </c>
      <c r="C117" s="4"/>
      <c r="D117" s="4"/>
      <c r="E117" s="4"/>
      <c r="F117" s="8"/>
      <c r="G117" s="9">
        <f>'[1]Benef-Insumos Servente Sede'!E41</f>
        <v>0</v>
      </c>
      <c r="H117" s="5"/>
      <c r="I117" s="5"/>
    </row>
    <row r="118" spans="1:9" ht="15.75" thickBot="1" x14ac:dyDescent="0.3">
      <c r="A118" s="6" t="s">
        <v>6</v>
      </c>
      <c r="B118" s="3" t="s">
        <v>75</v>
      </c>
      <c r="C118" s="4"/>
      <c r="D118" s="4"/>
      <c r="E118" s="4"/>
      <c r="F118" s="8"/>
      <c r="G118" s="9">
        <v>0</v>
      </c>
      <c r="H118" s="5"/>
      <c r="I118" s="5"/>
    </row>
    <row r="119" spans="1:9" ht="15.75" thickBot="1" x14ac:dyDescent="0.3">
      <c r="A119" s="6" t="s">
        <v>8</v>
      </c>
      <c r="B119" s="3" t="s">
        <v>76</v>
      </c>
      <c r="C119" s="4"/>
      <c r="D119" s="4"/>
      <c r="E119" s="4"/>
      <c r="F119" s="8"/>
      <c r="G119" s="9">
        <v>0</v>
      </c>
      <c r="H119" s="5"/>
      <c r="I119" s="5"/>
    </row>
    <row r="120" spans="1:9" ht="15.75" thickBot="1" x14ac:dyDescent="0.3">
      <c r="A120" s="6" t="s">
        <v>10</v>
      </c>
      <c r="B120" s="3" t="s">
        <v>77</v>
      </c>
      <c r="C120" s="4"/>
      <c r="D120" s="4"/>
      <c r="E120" s="4"/>
      <c r="F120" s="8"/>
      <c r="G120" s="9">
        <v>0</v>
      </c>
      <c r="H120" s="5"/>
      <c r="I120" s="5"/>
    </row>
    <row r="121" spans="1:9" ht="15.75" thickBot="1" x14ac:dyDescent="0.3">
      <c r="A121" s="86" t="s">
        <v>45</v>
      </c>
      <c r="B121" s="87"/>
      <c r="C121" s="87"/>
      <c r="D121" s="87"/>
      <c r="E121" s="87"/>
      <c r="F121" s="88"/>
      <c r="G121" s="9">
        <f>SUM(G117:G120)</f>
        <v>0</v>
      </c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93" t="s">
        <v>78</v>
      </c>
      <c r="B123" s="93"/>
      <c r="C123" s="93"/>
      <c r="D123" s="93"/>
      <c r="E123" s="93"/>
      <c r="F123" s="93"/>
      <c r="G123" s="93"/>
      <c r="H123" s="93"/>
      <c r="I123" s="5"/>
    </row>
    <row r="124" spans="1:9" ht="15.75" thickBot="1" x14ac:dyDescent="0.3">
      <c r="A124" s="5"/>
      <c r="B124" s="5"/>
      <c r="C124" s="5"/>
      <c r="D124" s="5"/>
      <c r="E124" s="5"/>
      <c r="F124" s="5"/>
      <c r="G124" s="5"/>
      <c r="H124" s="5"/>
      <c r="I124" s="5"/>
    </row>
    <row r="125" spans="1:9" ht="30.75" thickBot="1" x14ac:dyDescent="0.3">
      <c r="A125" s="10">
        <v>6</v>
      </c>
      <c r="B125" s="11" t="s">
        <v>79</v>
      </c>
      <c r="C125" s="12"/>
      <c r="D125" s="12"/>
      <c r="E125" s="12"/>
      <c r="F125" s="13"/>
      <c r="G125" s="13" t="s">
        <v>35</v>
      </c>
      <c r="H125" s="13" t="s">
        <v>16</v>
      </c>
      <c r="I125" s="5"/>
    </row>
    <row r="126" spans="1:9" ht="15.75" thickBot="1" x14ac:dyDescent="0.3">
      <c r="A126" s="6" t="s">
        <v>4</v>
      </c>
      <c r="B126" s="3" t="s">
        <v>80</v>
      </c>
      <c r="C126" s="4"/>
      <c r="D126" s="4"/>
      <c r="E126" s="4"/>
      <c r="F126" s="8"/>
      <c r="G126" s="28">
        <f>'[1]Variáveis-chave MO_Insumos'!C12</f>
        <v>0</v>
      </c>
      <c r="H126" s="9">
        <f>+G126*$G$143</f>
        <v>0</v>
      </c>
      <c r="I126" s="23" t="s">
        <v>81</v>
      </c>
    </row>
    <row r="127" spans="1:9" ht="15.75" thickBot="1" x14ac:dyDescent="0.3">
      <c r="A127" s="6" t="s">
        <v>6</v>
      </c>
      <c r="B127" s="3" t="s">
        <v>82</v>
      </c>
      <c r="C127" s="4"/>
      <c r="D127" s="4"/>
      <c r="E127" s="4"/>
      <c r="F127" s="8"/>
      <c r="G127" s="28">
        <f>'[1]Variáveis-chave MO_Insumos'!C13</f>
        <v>0</v>
      </c>
      <c r="H127" s="9">
        <f>+G127*(G143+H126)</f>
        <v>0</v>
      </c>
      <c r="I127" s="5"/>
    </row>
    <row r="128" spans="1:9" ht="15.75" thickBot="1" x14ac:dyDescent="0.3">
      <c r="A128" s="6" t="s">
        <v>8</v>
      </c>
      <c r="B128" s="3" t="s">
        <v>83</v>
      </c>
      <c r="C128" s="4"/>
      <c r="D128" s="4"/>
      <c r="E128" s="4"/>
      <c r="F128" s="8"/>
      <c r="G128" s="24">
        <f>SUM(G129:G132)</f>
        <v>0.13150000000000001</v>
      </c>
      <c r="H128" s="9">
        <f>SUM(H129:H132)</f>
        <v>668.94632748725826</v>
      </c>
      <c r="I128" s="5"/>
    </row>
    <row r="129" spans="1:9" ht="15.75" thickBot="1" x14ac:dyDescent="0.3">
      <c r="A129" s="6"/>
      <c r="B129" s="3" t="s">
        <v>84</v>
      </c>
      <c r="C129" s="4"/>
      <c r="D129" s="4"/>
      <c r="E129" s="4"/>
      <c r="F129" s="8"/>
      <c r="G129" s="24">
        <v>3.6499999999999998E-2</v>
      </c>
      <c r="H129" s="9">
        <f>+G129*G145</f>
        <v>185.67711751547469</v>
      </c>
      <c r="I129" s="5"/>
    </row>
    <row r="130" spans="1:9" ht="15.75" thickBot="1" x14ac:dyDescent="0.3">
      <c r="A130" s="6"/>
      <c r="B130" s="3" t="s">
        <v>85</v>
      </c>
      <c r="C130" s="4"/>
      <c r="D130" s="4"/>
      <c r="E130" s="4"/>
      <c r="F130" s="8"/>
      <c r="G130" s="24"/>
      <c r="H130" s="9"/>
      <c r="I130" s="5"/>
    </row>
    <row r="131" spans="1:9" ht="15.75" thickBot="1" x14ac:dyDescent="0.3">
      <c r="A131" s="6"/>
      <c r="B131" s="3" t="s">
        <v>86</v>
      </c>
      <c r="C131" s="4"/>
      <c r="D131" s="4"/>
      <c r="E131" s="4"/>
      <c r="F131" s="8"/>
      <c r="G131" s="24">
        <v>0.05</v>
      </c>
      <c r="H131" s="9">
        <f>+G131*G145</f>
        <v>254.35221577462289</v>
      </c>
      <c r="I131" s="5"/>
    </row>
    <row r="132" spans="1:9" ht="15.75" thickBot="1" x14ac:dyDescent="0.3">
      <c r="A132" s="6"/>
      <c r="B132" s="3" t="s">
        <v>87</v>
      </c>
      <c r="C132" s="4"/>
      <c r="D132" s="4"/>
      <c r="E132" s="4"/>
      <c r="F132" s="8"/>
      <c r="G132" s="24">
        <v>4.4999999999999998E-2</v>
      </c>
      <c r="H132" s="9">
        <f>+G132*G145</f>
        <v>228.91699419716059</v>
      </c>
      <c r="I132" s="5"/>
    </row>
    <row r="133" spans="1:9" ht="15.75" thickBot="1" x14ac:dyDescent="0.3">
      <c r="A133" s="86" t="s">
        <v>45</v>
      </c>
      <c r="B133" s="87"/>
      <c r="C133" s="87"/>
      <c r="D133" s="87"/>
      <c r="E133" s="87"/>
      <c r="F133" s="88"/>
      <c r="G133" s="25"/>
      <c r="H133" s="9">
        <f>+H126+H127+H128</f>
        <v>668.94632748725826</v>
      </c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93" t="s">
        <v>112</v>
      </c>
      <c r="B135" s="93"/>
      <c r="C135" s="93"/>
      <c r="D135" s="93"/>
      <c r="E135" s="93"/>
      <c r="F135" s="93"/>
      <c r="G135" s="93"/>
      <c r="H135" s="5"/>
      <c r="I135" s="5"/>
    </row>
    <row r="136" spans="1:9" ht="15.75" thickBot="1" x14ac:dyDescent="0.3">
      <c r="A136" s="5"/>
      <c r="B136" s="5"/>
      <c r="C136" s="5"/>
      <c r="D136" s="5"/>
      <c r="E136" s="5"/>
      <c r="F136" s="5"/>
      <c r="G136" s="5"/>
      <c r="H136" s="5"/>
      <c r="I136" s="5"/>
    </row>
    <row r="137" spans="1:9" ht="15.75" thickBot="1" x14ac:dyDescent="0.3">
      <c r="A137" s="83" t="s">
        <v>88</v>
      </c>
      <c r="B137" s="84"/>
      <c r="C137" s="84"/>
      <c r="D137" s="84"/>
      <c r="E137" s="84"/>
      <c r="F137" s="85"/>
      <c r="G137" s="13" t="s">
        <v>16</v>
      </c>
      <c r="H137" s="5"/>
      <c r="I137" s="5"/>
    </row>
    <row r="138" spans="1:9" ht="15.75" thickBot="1" x14ac:dyDescent="0.3">
      <c r="A138" s="6" t="s">
        <v>4</v>
      </c>
      <c r="B138" s="3" t="s">
        <v>14</v>
      </c>
      <c r="C138" s="4"/>
      <c r="D138" s="4"/>
      <c r="E138" s="4"/>
      <c r="F138" s="8"/>
      <c r="G138" s="9">
        <f>G32</f>
        <v>2348.6895</v>
      </c>
      <c r="H138" s="5"/>
      <c r="I138" s="5"/>
    </row>
    <row r="139" spans="1:9" ht="15.75" thickBot="1" x14ac:dyDescent="0.3">
      <c r="A139" s="6" t="s">
        <v>6</v>
      </c>
      <c r="B139" s="3" t="s">
        <v>25</v>
      </c>
      <c r="C139" s="4"/>
      <c r="D139" s="4"/>
      <c r="E139" s="4"/>
      <c r="F139" s="8"/>
      <c r="G139" s="9">
        <f>G73</f>
        <v>1782.8077728160999</v>
      </c>
      <c r="H139" s="5"/>
      <c r="I139" s="5"/>
    </row>
    <row r="140" spans="1:9" ht="15.75" thickBot="1" x14ac:dyDescent="0.3">
      <c r="A140" s="6" t="s">
        <v>8</v>
      </c>
      <c r="B140" s="3" t="s">
        <v>53</v>
      </c>
      <c r="C140" s="4"/>
      <c r="D140" s="4"/>
      <c r="E140" s="4"/>
      <c r="F140" s="8"/>
      <c r="G140" s="9">
        <f>G84</f>
        <v>12.256401286799999</v>
      </c>
      <c r="H140" s="5"/>
      <c r="I140" s="5"/>
    </row>
    <row r="141" spans="1:9" ht="15.75" thickBot="1" x14ac:dyDescent="0.3">
      <c r="A141" s="6" t="s">
        <v>10</v>
      </c>
      <c r="B141" s="3" t="s">
        <v>60</v>
      </c>
      <c r="C141" s="4"/>
      <c r="D141" s="4"/>
      <c r="E141" s="4"/>
      <c r="F141" s="8"/>
      <c r="G141" s="9">
        <f>G112</f>
        <v>274.34431390230003</v>
      </c>
      <c r="H141" s="5"/>
      <c r="I141" s="5"/>
    </row>
    <row r="142" spans="1:9" ht="15.75" thickBot="1" x14ac:dyDescent="0.3">
      <c r="A142" s="6" t="s">
        <v>12</v>
      </c>
      <c r="B142" s="3" t="s">
        <v>72</v>
      </c>
      <c r="C142" s="4"/>
      <c r="D142" s="4"/>
      <c r="E142" s="4"/>
      <c r="F142" s="8"/>
      <c r="G142" s="9">
        <f>G121</f>
        <v>0</v>
      </c>
      <c r="H142" s="5"/>
      <c r="I142" s="5"/>
    </row>
    <row r="143" spans="1:9" ht="15.75" thickBot="1" x14ac:dyDescent="0.3">
      <c r="A143" s="86" t="s">
        <v>89</v>
      </c>
      <c r="B143" s="87"/>
      <c r="C143" s="87"/>
      <c r="D143" s="87"/>
      <c r="E143" s="87"/>
      <c r="F143" s="88"/>
      <c r="G143" s="9">
        <f>SUM(G138:G142)</f>
        <v>4418.0979880052</v>
      </c>
      <c r="H143" s="23" t="s">
        <v>90</v>
      </c>
      <c r="I143" s="5"/>
    </row>
    <row r="144" spans="1:9" ht="15.75" thickBot="1" x14ac:dyDescent="0.3">
      <c r="A144" s="6" t="s">
        <v>40</v>
      </c>
      <c r="B144" s="3" t="s">
        <v>91</v>
      </c>
      <c r="C144" s="4"/>
      <c r="D144" s="4"/>
      <c r="E144" s="4"/>
      <c r="F144" s="8"/>
      <c r="G144" s="9">
        <f>H133</f>
        <v>668.94632748725826</v>
      </c>
      <c r="H144" s="5"/>
      <c r="I144" s="5"/>
    </row>
    <row r="145" spans="1:9" ht="15.75" thickBot="1" x14ac:dyDescent="0.3">
      <c r="A145" s="86" t="s">
        <v>113</v>
      </c>
      <c r="B145" s="87"/>
      <c r="C145" s="87"/>
      <c r="D145" s="87"/>
      <c r="E145" s="87"/>
      <c r="F145" s="88"/>
      <c r="G145" s="9">
        <f>+(G143+H126+H127)/(1-G128)</f>
        <v>5087.0443154924578</v>
      </c>
      <c r="H145" s="23" t="s">
        <v>92</v>
      </c>
      <c r="I145" s="5"/>
    </row>
    <row r="146" spans="1:9" x14ac:dyDescent="0.25">
      <c r="A146" s="5"/>
      <c r="B146" s="5"/>
      <c r="C146" s="5"/>
      <c r="D146" s="5"/>
      <c r="E146" s="5"/>
      <c r="F146" s="5"/>
      <c r="G146" s="26">
        <f>+G143+G144</f>
        <v>5087.0443154924578</v>
      </c>
      <c r="H146" s="5" t="s">
        <v>93</v>
      </c>
      <c r="I146" s="5"/>
    </row>
  </sheetData>
  <mergeCells count="44">
    <mergeCell ref="F18:G18"/>
    <mergeCell ref="A1:H4"/>
    <mergeCell ref="A5:H5"/>
    <mergeCell ref="A6:H6"/>
    <mergeCell ref="A7:H7"/>
    <mergeCell ref="E9:F9"/>
    <mergeCell ref="C10:G10"/>
    <mergeCell ref="E11:F11"/>
    <mergeCell ref="C12:G12"/>
    <mergeCell ref="E13:F13"/>
    <mergeCell ref="A15:G15"/>
    <mergeCell ref="D17:G17"/>
    <mergeCell ref="A65:F65"/>
    <mergeCell ref="D20:G20"/>
    <mergeCell ref="E21:G21"/>
    <mergeCell ref="A23:H23"/>
    <mergeCell ref="A32:F32"/>
    <mergeCell ref="A34:H34"/>
    <mergeCell ref="A36:G36"/>
    <mergeCell ref="A41:E41"/>
    <mergeCell ref="A43:F43"/>
    <mergeCell ref="A45:H45"/>
    <mergeCell ref="A56:F56"/>
    <mergeCell ref="A58:G58"/>
    <mergeCell ref="A112:F112"/>
    <mergeCell ref="A67:G67"/>
    <mergeCell ref="A73:F73"/>
    <mergeCell ref="A75:G75"/>
    <mergeCell ref="A84:F84"/>
    <mergeCell ref="A86:G86"/>
    <mergeCell ref="A88:G88"/>
    <mergeCell ref="A97:F97"/>
    <mergeCell ref="A99:G99"/>
    <mergeCell ref="A103:F103"/>
    <mergeCell ref="A105:G105"/>
    <mergeCell ref="A110:E110"/>
    <mergeCell ref="A143:F143"/>
    <mergeCell ref="A145:F145"/>
    <mergeCell ref="A114:G114"/>
    <mergeCell ref="A121:F121"/>
    <mergeCell ref="A123:H123"/>
    <mergeCell ref="A133:F133"/>
    <mergeCell ref="A135:G135"/>
    <mergeCell ref="A137:F13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AA170-3CB2-4B5F-B65A-7274464F63DE}">
  <dimension ref="A1:I146"/>
  <sheetViews>
    <sheetView workbookViewId="0">
      <selection activeCell="E13" sqref="E13:F13"/>
    </sheetView>
  </sheetViews>
  <sheetFormatPr defaultRowHeight="15" x14ac:dyDescent="0.25"/>
  <cols>
    <col min="1" max="8" width="11.7109375" customWidth="1"/>
  </cols>
  <sheetData>
    <row r="1" spans="1:9" x14ac:dyDescent="0.25">
      <c r="A1" s="67" t="s">
        <v>99</v>
      </c>
      <c r="B1" s="67"/>
      <c r="C1" s="67"/>
      <c r="D1" s="67"/>
      <c r="E1" s="67"/>
      <c r="F1" s="67"/>
      <c r="G1" s="67"/>
      <c r="H1" s="67"/>
    </row>
    <row r="2" spans="1:9" x14ac:dyDescent="0.25">
      <c r="A2" s="67"/>
      <c r="B2" s="67"/>
      <c r="C2" s="67"/>
      <c r="D2" s="67"/>
      <c r="E2" s="67"/>
      <c r="F2" s="67"/>
      <c r="G2" s="67"/>
      <c r="H2" s="67"/>
    </row>
    <row r="3" spans="1:9" x14ac:dyDescent="0.25">
      <c r="A3" s="67"/>
      <c r="B3" s="67"/>
      <c r="C3" s="67"/>
      <c r="D3" s="67"/>
      <c r="E3" s="67"/>
      <c r="F3" s="67"/>
      <c r="G3" s="67"/>
      <c r="H3" s="67"/>
    </row>
    <row r="4" spans="1:9" x14ac:dyDescent="0.25">
      <c r="A4" s="67"/>
      <c r="B4" s="67"/>
      <c r="C4" s="67"/>
      <c r="D4" s="67"/>
      <c r="E4" s="67"/>
      <c r="F4" s="67"/>
      <c r="G4" s="67"/>
      <c r="H4" s="67"/>
    </row>
    <row r="5" spans="1:9" ht="15.75" x14ac:dyDescent="0.25">
      <c r="A5" s="105" t="s">
        <v>94</v>
      </c>
      <c r="B5" s="105"/>
      <c r="C5" s="105"/>
      <c r="D5" s="105"/>
      <c r="E5" s="105"/>
      <c r="F5" s="105"/>
      <c r="G5" s="105"/>
      <c r="H5" s="105"/>
      <c r="I5" s="1"/>
    </row>
    <row r="6" spans="1:9" ht="15.75" x14ac:dyDescent="0.25">
      <c r="A6" s="105" t="s">
        <v>95</v>
      </c>
      <c r="B6" s="105"/>
      <c r="C6" s="105"/>
      <c r="D6" s="105"/>
      <c r="E6" s="105"/>
      <c r="F6" s="105"/>
      <c r="G6" s="105"/>
      <c r="H6" s="105"/>
      <c r="I6" s="1"/>
    </row>
    <row r="7" spans="1:9" ht="15.75" x14ac:dyDescent="0.25">
      <c r="A7" s="106"/>
      <c r="B7" s="106"/>
      <c r="C7" s="106"/>
      <c r="D7" s="106"/>
      <c r="E7" s="106"/>
      <c r="F7" s="106"/>
      <c r="G7" s="106"/>
      <c r="H7" s="106"/>
      <c r="I7" s="1"/>
    </row>
    <row r="8" spans="1:9" ht="15.75" x14ac:dyDescent="0.25">
      <c r="A8" s="29" t="s">
        <v>128</v>
      </c>
      <c r="B8" s="29"/>
      <c r="C8" s="29"/>
      <c r="D8" s="29"/>
      <c r="E8" s="29"/>
      <c r="F8" s="29"/>
      <c r="G8" s="29"/>
      <c r="H8" s="1"/>
      <c r="I8" s="1"/>
    </row>
    <row r="9" spans="1:9" ht="15.75" x14ac:dyDescent="0.25">
      <c r="A9" s="29" t="s">
        <v>0</v>
      </c>
      <c r="B9" s="29"/>
      <c r="C9" s="29"/>
      <c r="D9" s="29"/>
      <c r="E9" s="94"/>
      <c r="F9" s="94"/>
      <c r="G9" s="29"/>
      <c r="H9" s="1"/>
      <c r="I9" s="1"/>
    </row>
    <row r="10" spans="1:9" ht="15.75" x14ac:dyDescent="0.25">
      <c r="A10" s="29" t="s">
        <v>1</v>
      </c>
      <c r="B10" s="29"/>
      <c r="C10" s="95"/>
      <c r="D10" s="95"/>
      <c r="E10" s="95"/>
      <c r="F10" s="95"/>
      <c r="G10" s="95"/>
      <c r="H10" s="1"/>
      <c r="I10" s="1"/>
    </row>
    <row r="11" spans="1:9" ht="15.75" x14ac:dyDescent="0.25">
      <c r="A11" s="29" t="s">
        <v>97</v>
      </c>
      <c r="B11" s="29"/>
      <c r="C11" s="29"/>
      <c r="D11" s="29"/>
      <c r="E11" s="101" t="s">
        <v>134</v>
      </c>
      <c r="F11" s="101"/>
      <c r="G11" s="30"/>
      <c r="H11" s="1"/>
      <c r="I11" s="1"/>
    </row>
    <row r="12" spans="1:9" ht="47.25" customHeight="1" x14ac:dyDescent="0.25">
      <c r="A12" s="33" t="s">
        <v>2</v>
      </c>
      <c r="B12" s="29"/>
      <c r="C12" s="108" t="s">
        <v>133</v>
      </c>
      <c r="D12" s="108"/>
      <c r="E12" s="108"/>
      <c r="F12" s="108"/>
      <c r="G12" s="108"/>
      <c r="H12" s="1"/>
      <c r="I12" s="1"/>
    </row>
    <row r="13" spans="1:9" ht="15.75" x14ac:dyDescent="0.25">
      <c r="A13" s="29" t="s">
        <v>96</v>
      </c>
      <c r="B13" s="29"/>
      <c r="C13" s="31"/>
      <c r="D13" s="31"/>
      <c r="E13" s="95">
        <v>24</v>
      </c>
      <c r="F13" s="95"/>
      <c r="G13" s="31"/>
      <c r="H13" s="1"/>
      <c r="I13" s="1"/>
    </row>
    <row r="14" spans="1:9" ht="15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15.75" x14ac:dyDescent="0.25">
      <c r="A15" s="107" t="s">
        <v>3</v>
      </c>
      <c r="B15" s="107"/>
      <c r="C15" s="107"/>
      <c r="D15" s="107"/>
      <c r="E15" s="107"/>
      <c r="F15" s="107"/>
      <c r="G15" s="107"/>
      <c r="H15" s="1"/>
      <c r="I15" s="1"/>
    </row>
    <row r="16" spans="1:9" ht="16.5" thickBot="1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47.25" customHeight="1" thickBot="1" x14ac:dyDescent="0.3">
      <c r="A17" s="2" t="s">
        <v>4</v>
      </c>
      <c r="B17" s="3" t="s">
        <v>5</v>
      </c>
      <c r="C17" s="4"/>
      <c r="D17" s="102" t="s">
        <v>145</v>
      </c>
      <c r="E17" s="103"/>
      <c r="F17" s="103"/>
      <c r="G17" s="104"/>
      <c r="H17" s="5"/>
      <c r="I17" s="5"/>
    </row>
    <row r="18" spans="1:9" ht="15.75" customHeight="1" thickBot="1" x14ac:dyDescent="0.3">
      <c r="A18" s="6" t="s">
        <v>6</v>
      </c>
      <c r="B18" s="3" t="s">
        <v>7</v>
      </c>
      <c r="C18" s="4"/>
      <c r="D18" s="7"/>
      <c r="E18" s="3"/>
      <c r="F18" s="99" t="s">
        <v>146</v>
      </c>
      <c r="G18" s="100"/>
      <c r="H18" s="5"/>
      <c r="I18" s="5"/>
    </row>
    <row r="19" spans="1:9" ht="15.75" thickBot="1" x14ac:dyDescent="0.3">
      <c r="A19" s="6" t="s">
        <v>8</v>
      </c>
      <c r="B19" s="3" t="s">
        <v>9</v>
      </c>
      <c r="C19" s="4"/>
      <c r="D19" s="4"/>
      <c r="E19" s="4"/>
      <c r="F19" s="8"/>
      <c r="G19" s="9">
        <v>2380.35</v>
      </c>
      <c r="H19" s="5"/>
      <c r="I19" s="5"/>
    </row>
    <row r="20" spans="1:9" ht="15.75" thickBot="1" x14ac:dyDescent="0.3">
      <c r="A20" s="6" t="s">
        <v>10</v>
      </c>
      <c r="B20" s="3" t="s">
        <v>11</v>
      </c>
      <c r="C20" s="8"/>
      <c r="D20" s="102" t="s">
        <v>137</v>
      </c>
      <c r="E20" s="103"/>
      <c r="F20" s="103"/>
      <c r="G20" s="104"/>
      <c r="H20" s="5"/>
      <c r="I20" s="5"/>
    </row>
    <row r="21" spans="1:9" ht="15.75" thickBot="1" x14ac:dyDescent="0.3">
      <c r="A21" s="6" t="s">
        <v>12</v>
      </c>
      <c r="B21" s="3" t="s">
        <v>13</v>
      </c>
      <c r="C21" s="4"/>
      <c r="D21" s="8"/>
      <c r="E21" s="96">
        <v>45352</v>
      </c>
      <c r="F21" s="97"/>
      <c r="G21" s="98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93" t="s">
        <v>98</v>
      </c>
      <c r="B23" s="93"/>
      <c r="C23" s="93"/>
      <c r="D23" s="93"/>
      <c r="E23" s="93"/>
      <c r="F23" s="93"/>
      <c r="G23" s="93"/>
      <c r="H23" s="93"/>
      <c r="I23" s="5"/>
    </row>
    <row r="24" spans="1:9" ht="15.75" thickBot="1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9" ht="15.75" thickBot="1" x14ac:dyDescent="0.3">
      <c r="A25" s="10">
        <v>1</v>
      </c>
      <c r="B25" s="11" t="s">
        <v>15</v>
      </c>
      <c r="C25" s="12"/>
      <c r="D25" s="12"/>
      <c r="E25" s="12"/>
      <c r="F25" s="13"/>
      <c r="G25" s="13" t="s">
        <v>16</v>
      </c>
      <c r="H25" s="5"/>
      <c r="I25" s="5"/>
    </row>
    <row r="26" spans="1:9" ht="15.75" thickBot="1" x14ac:dyDescent="0.3">
      <c r="A26" s="6" t="s">
        <v>4</v>
      </c>
      <c r="B26" s="3" t="s">
        <v>17</v>
      </c>
      <c r="C26" s="4"/>
      <c r="D26" s="4"/>
      <c r="E26" s="4"/>
      <c r="F26" s="8"/>
      <c r="G26" s="9">
        <f>G19</f>
        <v>2380.35</v>
      </c>
      <c r="H26" s="5"/>
      <c r="I26" s="5"/>
    </row>
    <row r="27" spans="1:9" ht="15.75" thickBot="1" x14ac:dyDescent="0.3">
      <c r="A27" s="6" t="s">
        <v>6</v>
      </c>
      <c r="B27" s="3" t="s">
        <v>18</v>
      </c>
      <c r="C27" s="4"/>
      <c r="D27" s="4"/>
      <c r="E27" s="4"/>
      <c r="F27" s="8"/>
      <c r="G27" s="9">
        <f>+G26*0.3</f>
        <v>714.1049999999999</v>
      </c>
      <c r="H27" s="14"/>
      <c r="I27" s="5"/>
    </row>
    <row r="28" spans="1:9" ht="15.75" thickBot="1" x14ac:dyDescent="0.3">
      <c r="A28" s="6" t="s">
        <v>8</v>
      </c>
      <c r="B28" s="3" t="s">
        <v>19</v>
      </c>
      <c r="C28" s="4"/>
      <c r="D28" s="4"/>
      <c r="E28" s="4"/>
      <c r="F28" s="8"/>
      <c r="G28" s="9"/>
      <c r="H28" s="5"/>
      <c r="I28" s="5"/>
    </row>
    <row r="29" spans="1:9" ht="15.75" thickBot="1" x14ac:dyDescent="0.3">
      <c r="A29" s="6" t="s">
        <v>10</v>
      </c>
      <c r="B29" s="3" t="s">
        <v>20</v>
      </c>
      <c r="C29" s="4"/>
      <c r="D29" s="4"/>
      <c r="E29" s="4"/>
      <c r="F29" s="8"/>
      <c r="G29" s="9"/>
      <c r="H29" s="5"/>
      <c r="I29" s="5"/>
    </row>
    <row r="30" spans="1:9" ht="15.75" thickBot="1" x14ac:dyDescent="0.3">
      <c r="A30" s="6" t="s">
        <v>12</v>
      </c>
      <c r="B30" s="3" t="s">
        <v>21</v>
      </c>
      <c r="C30" s="4"/>
      <c r="D30" s="4"/>
      <c r="E30" s="4"/>
      <c r="F30" s="8"/>
      <c r="G30" s="9"/>
      <c r="H30" s="5"/>
      <c r="I30" s="5"/>
    </row>
    <row r="31" spans="1:9" ht="15.75" thickBot="1" x14ac:dyDescent="0.3">
      <c r="A31" s="6" t="s">
        <v>22</v>
      </c>
      <c r="B31" s="3" t="s">
        <v>136</v>
      </c>
      <c r="C31" s="4"/>
      <c r="D31" s="4"/>
      <c r="E31" s="4"/>
      <c r="F31" s="17">
        <v>0.05</v>
      </c>
      <c r="G31" s="9">
        <f>+F31*G26</f>
        <v>119.0175</v>
      </c>
      <c r="H31" s="5"/>
      <c r="I31" s="5"/>
    </row>
    <row r="32" spans="1:9" ht="15.75" thickBot="1" x14ac:dyDescent="0.3">
      <c r="A32" s="86" t="s">
        <v>24</v>
      </c>
      <c r="B32" s="87"/>
      <c r="C32" s="87"/>
      <c r="D32" s="87"/>
      <c r="E32" s="87"/>
      <c r="F32" s="88"/>
      <c r="G32" s="9">
        <f>SUM(G26:G31)</f>
        <v>3213.4724999999999</v>
      </c>
      <c r="H32" s="5"/>
      <c r="I32" s="5"/>
    </row>
    <row r="33" spans="1:9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93" t="s">
        <v>25</v>
      </c>
      <c r="B34" s="93"/>
      <c r="C34" s="93"/>
      <c r="D34" s="93"/>
      <c r="E34" s="93"/>
      <c r="F34" s="93"/>
      <c r="G34" s="93"/>
      <c r="H34" s="93"/>
      <c r="I34" s="5"/>
    </row>
    <row r="35" spans="1:9" x14ac:dyDescent="0.25">
      <c r="A35" s="15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92" t="s">
        <v>26</v>
      </c>
      <c r="B36" s="92"/>
      <c r="C36" s="92"/>
      <c r="D36" s="92"/>
      <c r="E36" s="92"/>
      <c r="F36" s="92"/>
      <c r="G36" s="92"/>
      <c r="H36" s="5"/>
      <c r="I36" s="5"/>
    </row>
    <row r="37" spans="1:9" ht="15.75" thickBot="1" x14ac:dyDescent="0.3">
      <c r="A37" s="5"/>
      <c r="B37" s="5"/>
      <c r="C37" s="5"/>
      <c r="D37" s="5"/>
      <c r="E37" s="5"/>
      <c r="F37" s="5"/>
      <c r="G37" s="5"/>
      <c r="H37" s="5"/>
      <c r="I37" s="5"/>
    </row>
    <row r="38" spans="1:9" ht="15.75" thickBot="1" x14ac:dyDescent="0.3">
      <c r="A38" s="10" t="s">
        <v>27</v>
      </c>
      <c r="B38" s="11" t="s">
        <v>28</v>
      </c>
      <c r="C38" s="12"/>
      <c r="D38" s="12"/>
      <c r="E38" s="12"/>
      <c r="F38" s="13"/>
      <c r="G38" s="13" t="s">
        <v>16</v>
      </c>
      <c r="H38" s="5"/>
      <c r="I38" s="5"/>
    </row>
    <row r="39" spans="1:9" ht="15.75" thickBot="1" x14ac:dyDescent="0.3">
      <c r="A39" s="6" t="s">
        <v>4</v>
      </c>
      <c r="B39" s="3" t="s">
        <v>29</v>
      </c>
      <c r="C39" s="4"/>
      <c r="D39" s="16"/>
      <c r="E39" s="4"/>
      <c r="F39" s="17">
        <v>8.3299999999999999E-2</v>
      </c>
      <c r="G39" s="9">
        <f>+F39*$G$32</f>
        <v>267.68225924999996</v>
      </c>
      <c r="H39" s="5"/>
      <c r="I39" s="5"/>
    </row>
    <row r="40" spans="1:9" ht="15.75" thickBot="1" x14ac:dyDescent="0.3">
      <c r="A40" s="6" t="s">
        <v>6</v>
      </c>
      <c r="B40" s="3" t="s">
        <v>30</v>
      </c>
      <c r="C40" s="4"/>
      <c r="D40" s="16"/>
      <c r="E40" s="4"/>
      <c r="F40" s="17">
        <v>2.7799999999999998E-2</v>
      </c>
      <c r="G40" s="9">
        <f>+F40*$G$32</f>
        <v>89.334535499999987</v>
      </c>
      <c r="H40" s="5"/>
      <c r="I40" s="5"/>
    </row>
    <row r="41" spans="1:9" ht="15.75" thickBot="1" x14ac:dyDescent="0.3">
      <c r="A41" s="89" t="s">
        <v>31</v>
      </c>
      <c r="B41" s="90"/>
      <c r="C41" s="90"/>
      <c r="D41" s="90"/>
      <c r="E41" s="90"/>
      <c r="F41" s="18">
        <f>SUM(F39:F40)</f>
        <v>0.1111</v>
      </c>
      <c r="G41" s="9">
        <f>SUM(G39:G40)</f>
        <v>357.01679474999992</v>
      </c>
      <c r="H41" s="5"/>
      <c r="I41" s="5"/>
    </row>
    <row r="42" spans="1:9" ht="15.75" thickBot="1" x14ac:dyDescent="0.3">
      <c r="A42" s="6" t="s">
        <v>8</v>
      </c>
      <c r="B42" s="4" t="s">
        <v>100</v>
      </c>
      <c r="C42" s="4"/>
      <c r="D42" s="16"/>
      <c r="E42" s="4"/>
      <c r="F42" s="18">
        <f>G56</f>
        <v>0.33800000000000002</v>
      </c>
      <c r="G42" s="9">
        <f>+F42*G41</f>
        <v>120.67167662549998</v>
      </c>
      <c r="H42" s="5"/>
      <c r="I42" s="5"/>
    </row>
    <row r="43" spans="1:9" ht="15.75" thickBot="1" x14ac:dyDescent="0.3">
      <c r="A43" s="86" t="s">
        <v>24</v>
      </c>
      <c r="B43" s="87"/>
      <c r="C43" s="87"/>
      <c r="D43" s="87"/>
      <c r="E43" s="87"/>
      <c r="F43" s="88"/>
      <c r="G43" s="9">
        <f>+G41+G42</f>
        <v>477.68847137549989</v>
      </c>
      <c r="H43" s="5"/>
      <c r="I43" s="5"/>
    </row>
    <row r="44" spans="1:9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ht="31.5" customHeight="1" x14ac:dyDescent="0.25">
      <c r="A45" s="91" t="s">
        <v>32</v>
      </c>
      <c r="B45" s="91"/>
      <c r="C45" s="91"/>
      <c r="D45" s="91"/>
      <c r="E45" s="91"/>
      <c r="F45" s="91"/>
      <c r="G45" s="91"/>
      <c r="H45" s="91"/>
      <c r="I45" s="5"/>
    </row>
    <row r="46" spans="1:9" ht="15.75" thickBot="1" x14ac:dyDescent="0.3">
      <c r="A46" s="5"/>
      <c r="B46" s="5"/>
      <c r="C46" s="5"/>
      <c r="D46" s="5"/>
      <c r="E46" s="5"/>
      <c r="F46" s="5"/>
      <c r="G46" s="5"/>
      <c r="H46" s="5"/>
      <c r="I46" s="5"/>
    </row>
    <row r="47" spans="1:9" ht="30.75" thickBot="1" x14ac:dyDescent="0.3">
      <c r="A47" s="10" t="s">
        <v>33</v>
      </c>
      <c r="B47" s="11" t="s">
        <v>34</v>
      </c>
      <c r="C47" s="12"/>
      <c r="D47" s="12"/>
      <c r="E47" s="12"/>
      <c r="F47" s="13"/>
      <c r="G47" s="13" t="s">
        <v>35</v>
      </c>
      <c r="H47" s="13" t="s">
        <v>16</v>
      </c>
      <c r="I47" s="5"/>
    </row>
    <row r="48" spans="1:9" ht="15.75" thickBot="1" x14ac:dyDescent="0.3">
      <c r="A48" s="6" t="s">
        <v>4</v>
      </c>
      <c r="B48" s="3" t="s">
        <v>36</v>
      </c>
      <c r="C48" s="4"/>
      <c r="D48" s="4"/>
      <c r="E48" s="4"/>
      <c r="F48" s="8"/>
      <c r="G48" s="19">
        <v>0.2</v>
      </c>
      <c r="H48" s="9">
        <f>+G48*$G$32</f>
        <v>642.69450000000006</v>
      </c>
      <c r="I48" s="5"/>
    </row>
    <row r="49" spans="1:9" ht="15.75" thickBot="1" x14ac:dyDescent="0.3">
      <c r="A49" s="6" t="s">
        <v>6</v>
      </c>
      <c r="B49" s="3" t="s">
        <v>37</v>
      </c>
      <c r="C49" s="4"/>
      <c r="D49" s="4"/>
      <c r="E49" s="4"/>
      <c r="F49" s="8"/>
      <c r="G49" s="19">
        <v>2.5000000000000001E-2</v>
      </c>
      <c r="H49" s="9">
        <f t="shared" ref="H49:H55" si="0">+G49*$G$32</f>
        <v>80.336812500000008</v>
      </c>
      <c r="I49" s="5"/>
    </row>
    <row r="50" spans="1:9" ht="15.75" thickBot="1" x14ac:dyDescent="0.3">
      <c r="A50" s="6" t="s">
        <v>8</v>
      </c>
      <c r="B50" s="3" t="s">
        <v>101</v>
      </c>
      <c r="C50" s="4"/>
      <c r="D50" s="20"/>
      <c r="E50" s="4"/>
      <c r="F50" s="8"/>
      <c r="G50" s="27">
        <f>'[1]Variáveis-chave MO_Insumos'!C11</f>
        <v>0</v>
      </c>
      <c r="H50" s="9">
        <f t="shared" si="0"/>
        <v>0</v>
      </c>
      <c r="I50" s="5"/>
    </row>
    <row r="51" spans="1:9" ht="15.75" thickBot="1" x14ac:dyDescent="0.3">
      <c r="A51" s="6" t="s">
        <v>10</v>
      </c>
      <c r="B51" s="3" t="s">
        <v>38</v>
      </c>
      <c r="C51" s="4"/>
      <c r="D51" s="4"/>
      <c r="E51" s="4"/>
      <c r="F51" s="8"/>
      <c r="G51" s="19">
        <v>1.4999999999999999E-2</v>
      </c>
      <c r="H51" s="9">
        <f t="shared" si="0"/>
        <v>48.202087499999998</v>
      </c>
      <c r="I51" s="5"/>
    </row>
    <row r="52" spans="1:9" ht="15.75" thickBot="1" x14ac:dyDescent="0.3">
      <c r="A52" s="6" t="s">
        <v>12</v>
      </c>
      <c r="B52" s="3" t="s">
        <v>39</v>
      </c>
      <c r="C52" s="4"/>
      <c r="D52" s="4"/>
      <c r="E52" s="4"/>
      <c r="F52" s="8"/>
      <c r="G52" s="19">
        <v>0.01</v>
      </c>
      <c r="H52" s="9">
        <f t="shared" si="0"/>
        <v>32.134724999999996</v>
      </c>
      <c r="I52" s="5"/>
    </row>
    <row r="53" spans="1:9" ht="15.75" thickBot="1" x14ac:dyDescent="0.3">
      <c r="A53" s="6" t="s">
        <v>40</v>
      </c>
      <c r="B53" s="3" t="s">
        <v>41</v>
      </c>
      <c r="C53" s="4"/>
      <c r="D53" s="4"/>
      <c r="E53" s="4"/>
      <c r="F53" s="8"/>
      <c r="G53" s="19">
        <v>6.0000000000000001E-3</v>
      </c>
      <c r="H53" s="9">
        <f t="shared" si="0"/>
        <v>19.280835</v>
      </c>
      <c r="I53" s="5"/>
    </row>
    <row r="54" spans="1:9" ht="15.75" thickBot="1" x14ac:dyDescent="0.3">
      <c r="A54" s="6" t="s">
        <v>22</v>
      </c>
      <c r="B54" s="3" t="s">
        <v>42</v>
      </c>
      <c r="C54" s="4"/>
      <c r="D54" s="4"/>
      <c r="E54" s="4"/>
      <c r="F54" s="8"/>
      <c r="G54" s="19">
        <v>2E-3</v>
      </c>
      <c r="H54" s="9">
        <f t="shared" si="0"/>
        <v>6.4269449999999999</v>
      </c>
      <c r="I54" s="5"/>
    </row>
    <row r="55" spans="1:9" ht="15.75" thickBot="1" x14ac:dyDescent="0.3">
      <c r="A55" s="6" t="s">
        <v>43</v>
      </c>
      <c r="B55" s="3" t="s">
        <v>44</v>
      </c>
      <c r="C55" s="4"/>
      <c r="D55" s="4"/>
      <c r="E55" s="4"/>
      <c r="F55" s="8"/>
      <c r="G55" s="19">
        <v>0.08</v>
      </c>
      <c r="H55" s="9">
        <f t="shared" si="0"/>
        <v>257.07779999999997</v>
      </c>
      <c r="I55" s="5"/>
    </row>
    <row r="56" spans="1:9" ht="15.75" thickBot="1" x14ac:dyDescent="0.3">
      <c r="A56" s="86" t="s">
        <v>45</v>
      </c>
      <c r="B56" s="87"/>
      <c r="C56" s="87"/>
      <c r="D56" s="87"/>
      <c r="E56" s="87"/>
      <c r="F56" s="88"/>
      <c r="G56" s="19">
        <f>SUM(G48:G55)</f>
        <v>0.33800000000000002</v>
      </c>
      <c r="H56" s="9">
        <f>SUM(H48:H55)</f>
        <v>1086.1537049999999</v>
      </c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92" t="s">
        <v>46</v>
      </c>
      <c r="B58" s="92"/>
      <c r="C58" s="92"/>
      <c r="D58" s="92"/>
      <c r="E58" s="92"/>
      <c r="F58" s="92"/>
      <c r="G58" s="92"/>
      <c r="H58" s="5"/>
      <c r="I58" s="5"/>
    </row>
    <row r="59" spans="1:9" ht="15.75" thickBot="1" x14ac:dyDescent="0.3">
      <c r="A59" s="5"/>
      <c r="B59" s="5"/>
      <c r="C59" s="5"/>
      <c r="D59" s="5"/>
      <c r="E59" s="5"/>
      <c r="F59" s="5"/>
      <c r="G59" s="5"/>
      <c r="H59" s="5"/>
      <c r="I59" s="5"/>
    </row>
    <row r="60" spans="1:9" ht="15.75" thickBot="1" x14ac:dyDescent="0.3">
      <c r="A60" s="10" t="s">
        <v>47</v>
      </c>
      <c r="B60" s="11" t="s">
        <v>48</v>
      </c>
      <c r="C60" s="12"/>
      <c r="D60" s="12"/>
      <c r="E60" s="12"/>
      <c r="F60" s="13"/>
      <c r="G60" s="13" t="s">
        <v>16</v>
      </c>
      <c r="H60" s="5"/>
      <c r="I60" s="5"/>
    </row>
    <row r="61" spans="1:9" ht="15.75" thickBot="1" x14ac:dyDescent="0.3">
      <c r="A61" s="6" t="s">
        <v>4</v>
      </c>
      <c r="B61" s="3" t="s">
        <v>103</v>
      </c>
      <c r="C61" s="4"/>
      <c r="D61" s="4"/>
      <c r="E61" s="4"/>
      <c r="F61" s="8"/>
      <c r="G61" s="9">
        <f>+(8.55*2*22)-(0.06*$G$26)</f>
        <v>233.37900000000005</v>
      </c>
      <c r="H61" s="32">
        <f>+(8.55*2*22)-(0.06*$G$26)</f>
        <v>233.37900000000005</v>
      </c>
      <c r="I61" s="5"/>
    </row>
    <row r="62" spans="1:9" ht="15.75" thickBot="1" x14ac:dyDescent="0.3">
      <c r="A62" s="6" t="s">
        <v>6</v>
      </c>
      <c r="B62" s="3" t="s">
        <v>102</v>
      </c>
      <c r="C62" s="4"/>
      <c r="D62" s="4"/>
      <c r="E62" s="4"/>
      <c r="F62" s="8"/>
      <c r="G62" s="9">
        <v>368</v>
      </c>
      <c r="H62" s="5"/>
      <c r="I62" s="5"/>
    </row>
    <row r="63" spans="1:9" ht="15.75" thickBot="1" x14ac:dyDescent="0.3">
      <c r="A63" s="6" t="s">
        <v>8</v>
      </c>
      <c r="B63" s="3" t="s">
        <v>49</v>
      </c>
      <c r="C63" s="4"/>
      <c r="D63" s="4"/>
      <c r="E63" s="4"/>
      <c r="F63" s="8"/>
      <c r="G63" s="9">
        <f>'[1]Benef-Insumos Servente Sede'!E27</f>
        <v>0</v>
      </c>
      <c r="H63" s="5"/>
      <c r="I63" s="5"/>
    </row>
    <row r="64" spans="1:9" ht="15.75" thickBot="1" x14ac:dyDescent="0.3">
      <c r="A64" s="6" t="s">
        <v>10</v>
      </c>
      <c r="B64" s="3" t="s">
        <v>23</v>
      </c>
      <c r="C64" s="4"/>
      <c r="D64" s="4"/>
      <c r="E64" s="4"/>
      <c r="F64" s="8"/>
      <c r="G64" s="9">
        <v>0</v>
      </c>
      <c r="H64" s="5"/>
      <c r="I64" s="5"/>
    </row>
    <row r="65" spans="1:9" ht="15.75" thickBot="1" x14ac:dyDescent="0.3">
      <c r="A65" s="86" t="s">
        <v>24</v>
      </c>
      <c r="B65" s="87"/>
      <c r="C65" s="87"/>
      <c r="D65" s="87"/>
      <c r="E65" s="87"/>
      <c r="F65" s="88"/>
      <c r="G65" s="9">
        <f>SUM(G61:G64)</f>
        <v>601.37900000000002</v>
      </c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92" t="s">
        <v>50</v>
      </c>
      <c r="B67" s="92"/>
      <c r="C67" s="92"/>
      <c r="D67" s="92"/>
      <c r="E67" s="92"/>
      <c r="F67" s="92"/>
      <c r="G67" s="92"/>
      <c r="H67" s="5"/>
      <c r="I67" s="5"/>
    </row>
    <row r="68" spans="1:9" ht="15.75" thickBot="1" x14ac:dyDescent="0.3">
      <c r="A68" s="5"/>
      <c r="B68" s="5"/>
      <c r="C68" s="5"/>
      <c r="D68" s="5"/>
      <c r="E68" s="5"/>
      <c r="F68" s="5"/>
      <c r="G68" s="5"/>
      <c r="H68" s="5"/>
      <c r="I68" s="5"/>
    </row>
    <row r="69" spans="1:9" ht="15.75" thickBot="1" x14ac:dyDescent="0.3">
      <c r="A69" s="10">
        <v>2</v>
      </c>
      <c r="B69" s="11" t="s">
        <v>51</v>
      </c>
      <c r="C69" s="12"/>
      <c r="D69" s="12"/>
      <c r="E69" s="12"/>
      <c r="F69" s="13"/>
      <c r="G69" s="13" t="s">
        <v>16</v>
      </c>
      <c r="H69" s="5"/>
      <c r="I69" s="5"/>
    </row>
    <row r="70" spans="1:9" ht="15.75" thickBot="1" x14ac:dyDescent="0.3">
      <c r="A70" s="6" t="s">
        <v>27</v>
      </c>
      <c r="B70" s="3" t="s">
        <v>52</v>
      </c>
      <c r="C70" s="4"/>
      <c r="D70" s="4"/>
      <c r="E70" s="4"/>
      <c r="F70" s="8"/>
      <c r="G70" s="9">
        <f>G43</f>
        <v>477.68847137549989</v>
      </c>
      <c r="H70" s="5"/>
      <c r="I70" s="5"/>
    </row>
    <row r="71" spans="1:9" ht="15.75" thickBot="1" x14ac:dyDescent="0.3">
      <c r="A71" s="6" t="s">
        <v>33</v>
      </c>
      <c r="B71" s="3" t="s">
        <v>34</v>
      </c>
      <c r="C71" s="4"/>
      <c r="D71" s="4"/>
      <c r="E71" s="4"/>
      <c r="F71" s="8"/>
      <c r="G71" s="9">
        <f>H56</f>
        <v>1086.1537049999999</v>
      </c>
      <c r="H71" s="5"/>
      <c r="I71" s="5"/>
    </row>
    <row r="72" spans="1:9" ht="15.75" thickBot="1" x14ac:dyDescent="0.3">
      <c r="A72" s="6" t="s">
        <v>47</v>
      </c>
      <c r="B72" s="3" t="s">
        <v>48</v>
      </c>
      <c r="C72" s="4"/>
      <c r="D72" s="4"/>
      <c r="E72" s="4"/>
      <c r="F72" s="8"/>
      <c r="G72" s="9">
        <f>G65</f>
        <v>601.37900000000002</v>
      </c>
      <c r="H72" s="5"/>
      <c r="I72" s="5"/>
    </row>
    <row r="73" spans="1:9" ht="15.75" thickBot="1" x14ac:dyDescent="0.3">
      <c r="A73" s="86" t="s">
        <v>24</v>
      </c>
      <c r="B73" s="87"/>
      <c r="C73" s="87"/>
      <c r="D73" s="87"/>
      <c r="E73" s="87"/>
      <c r="F73" s="88"/>
      <c r="G73" s="9">
        <f>SUM(G70:G72)</f>
        <v>2165.2211763754999</v>
      </c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93" t="s">
        <v>104</v>
      </c>
      <c r="B75" s="93"/>
      <c r="C75" s="93"/>
      <c r="D75" s="93"/>
      <c r="E75" s="93"/>
      <c r="F75" s="93"/>
      <c r="G75" s="93"/>
      <c r="H75" s="5"/>
      <c r="I75" s="5"/>
    </row>
    <row r="76" spans="1:9" ht="15.75" thickBot="1" x14ac:dyDescent="0.3">
      <c r="A76" s="5"/>
      <c r="B76" s="5"/>
      <c r="C76" s="5"/>
      <c r="D76" s="5"/>
      <c r="E76" s="5"/>
      <c r="F76" s="5"/>
      <c r="G76" s="5"/>
      <c r="H76" s="5"/>
      <c r="I76" s="5"/>
    </row>
    <row r="77" spans="1:9" ht="15.75" thickBot="1" x14ac:dyDescent="0.3">
      <c r="A77" s="10">
        <v>3</v>
      </c>
      <c r="B77" s="11" t="s">
        <v>54</v>
      </c>
      <c r="C77" s="12"/>
      <c r="D77" s="12"/>
      <c r="E77" s="12"/>
      <c r="F77" s="13"/>
      <c r="G77" s="13" t="s">
        <v>16</v>
      </c>
      <c r="H77" s="5"/>
      <c r="I77" s="5"/>
    </row>
    <row r="78" spans="1:9" ht="15.75" thickBot="1" x14ac:dyDescent="0.3">
      <c r="A78" s="6" t="s">
        <v>4</v>
      </c>
      <c r="B78" s="3" t="s">
        <v>55</v>
      </c>
      <c r="C78" s="4"/>
      <c r="D78" s="4"/>
      <c r="E78" s="4"/>
      <c r="F78" s="21">
        <v>4.1999999999999997E-3</v>
      </c>
      <c r="G78" s="9">
        <f>+F78*$G$32</f>
        <v>13.496584499999999</v>
      </c>
      <c r="H78" s="5"/>
      <c r="I78" s="5"/>
    </row>
    <row r="79" spans="1:9" ht="15.75" thickBot="1" x14ac:dyDescent="0.3">
      <c r="A79" s="6" t="s">
        <v>6</v>
      </c>
      <c r="B79" s="3" t="s">
        <v>56</v>
      </c>
      <c r="C79" s="4"/>
      <c r="D79" s="4"/>
      <c r="E79" s="4"/>
      <c r="F79" s="22">
        <v>0.08</v>
      </c>
      <c r="G79" s="9">
        <f>+F79*G78</f>
        <v>1.07972676</v>
      </c>
      <c r="H79" s="5"/>
      <c r="I79" s="5"/>
    </row>
    <row r="80" spans="1:9" ht="15.75" thickBot="1" x14ac:dyDescent="0.3">
      <c r="A80" s="6" t="s">
        <v>8</v>
      </c>
      <c r="B80" s="3" t="s">
        <v>57</v>
      </c>
      <c r="C80" s="4"/>
      <c r="D80" s="4"/>
      <c r="E80" s="4"/>
      <c r="F80" s="22">
        <v>3.2000000000000001E-2</v>
      </c>
      <c r="G80" s="9">
        <f>+F80*G78</f>
        <v>0.43189070399999996</v>
      </c>
      <c r="H80" s="5"/>
      <c r="I80" s="5"/>
    </row>
    <row r="81" spans="1:9" ht="15.75" thickBot="1" x14ac:dyDescent="0.3">
      <c r="A81" s="6" t="s">
        <v>10</v>
      </c>
      <c r="B81" s="3" t="s">
        <v>58</v>
      </c>
      <c r="C81" s="4"/>
      <c r="D81" s="4"/>
      <c r="E81" s="4"/>
      <c r="F81" s="22">
        <v>4.0000000000000002E-4</v>
      </c>
      <c r="G81" s="9">
        <f>+F81*$G$32</f>
        <v>1.2853889999999999</v>
      </c>
      <c r="H81" s="5"/>
      <c r="I81" s="5"/>
    </row>
    <row r="82" spans="1:9" ht="15.75" thickBot="1" x14ac:dyDescent="0.3">
      <c r="A82" s="6" t="s">
        <v>12</v>
      </c>
      <c r="B82" s="3" t="s">
        <v>105</v>
      </c>
      <c r="C82" s="4"/>
      <c r="D82" s="4"/>
      <c r="E82" s="4"/>
      <c r="F82" s="22">
        <f>G56</f>
        <v>0.33800000000000002</v>
      </c>
      <c r="G82" s="9">
        <f>+F82*G81</f>
        <v>0.43446148200000001</v>
      </c>
      <c r="H82" s="5"/>
      <c r="I82" s="5"/>
    </row>
    <row r="83" spans="1:9" ht="15.75" thickBot="1" x14ac:dyDescent="0.3">
      <c r="A83" s="6" t="s">
        <v>40</v>
      </c>
      <c r="B83" s="3" t="s">
        <v>59</v>
      </c>
      <c r="C83" s="4"/>
      <c r="D83" s="4"/>
      <c r="E83" s="4"/>
      <c r="F83" s="22">
        <v>3.2000000000000001E-2</v>
      </c>
      <c r="G83" s="9">
        <f>+F83*G81</f>
        <v>4.1132447999999995E-2</v>
      </c>
      <c r="H83" s="5"/>
      <c r="I83" s="5"/>
    </row>
    <row r="84" spans="1:9" ht="15.75" thickBot="1" x14ac:dyDescent="0.3">
      <c r="A84" s="86" t="s">
        <v>24</v>
      </c>
      <c r="B84" s="87"/>
      <c r="C84" s="87"/>
      <c r="D84" s="87"/>
      <c r="E84" s="87"/>
      <c r="F84" s="88"/>
      <c r="G84" s="9">
        <f>SUM(G78:G83)</f>
        <v>16.769184893999999</v>
      </c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93" t="s">
        <v>60</v>
      </c>
      <c r="B86" s="93"/>
      <c r="C86" s="93"/>
      <c r="D86" s="93"/>
      <c r="E86" s="93"/>
      <c r="F86" s="93"/>
      <c r="G86" s="93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ht="31.5" customHeight="1" x14ac:dyDescent="0.25">
      <c r="A88" s="91" t="s">
        <v>61</v>
      </c>
      <c r="B88" s="91"/>
      <c r="C88" s="91"/>
      <c r="D88" s="91"/>
      <c r="E88" s="91"/>
      <c r="F88" s="91"/>
      <c r="G88" s="91"/>
      <c r="H88" s="5"/>
      <c r="I88" s="5"/>
    </row>
    <row r="89" spans="1:9" ht="15.75" thickBot="1" x14ac:dyDescent="0.3">
      <c r="A89" s="15"/>
      <c r="B89" s="5"/>
      <c r="C89" s="5"/>
      <c r="D89" s="5"/>
      <c r="E89" s="5"/>
      <c r="F89" s="5"/>
      <c r="G89" s="5"/>
      <c r="H89" s="5"/>
      <c r="I89" s="5"/>
    </row>
    <row r="90" spans="1:9" ht="15.75" thickBot="1" x14ac:dyDescent="0.3">
      <c r="A90" s="10" t="s">
        <v>62</v>
      </c>
      <c r="B90" s="11" t="s">
        <v>69</v>
      </c>
      <c r="C90" s="12"/>
      <c r="D90" s="12"/>
      <c r="E90" s="12"/>
      <c r="F90" s="13"/>
      <c r="G90" s="13" t="s">
        <v>16</v>
      </c>
      <c r="H90" s="5"/>
      <c r="I90" s="5"/>
    </row>
    <row r="91" spans="1:9" ht="15.75" thickBot="1" x14ac:dyDescent="0.3">
      <c r="A91" s="6" t="s">
        <v>4</v>
      </c>
      <c r="B91" s="3" t="s">
        <v>106</v>
      </c>
      <c r="C91" s="4"/>
      <c r="D91" s="4"/>
      <c r="E91" s="4"/>
      <c r="F91" s="21">
        <v>8.3299999999999999E-2</v>
      </c>
      <c r="G91" s="9">
        <f>+F91*$G$32</f>
        <v>267.68225924999996</v>
      </c>
      <c r="H91" s="5"/>
      <c r="I91" s="5"/>
    </row>
    <row r="92" spans="1:9" ht="15.75" thickBot="1" x14ac:dyDescent="0.3">
      <c r="A92" s="6" t="s">
        <v>6</v>
      </c>
      <c r="B92" s="3" t="s">
        <v>107</v>
      </c>
      <c r="C92" s="4"/>
      <c r="D92" s="4"/>
      <c r="E92" s="4"/>
      <c r="F92" s="21">
        <v>2.8E-3</v>
      </c>
      <c r="G92" s="9">
        <f t="shared" ref="G92:G96" si="1">+F92*$G$32</f>
        <v>8.9977229999999988</v>
      </c>
      <c r="H92" s="5"/>
      <c r="I92" s="5"/>
    </row>
    <row r="93" spans="1:9" ht="15.75" thickBot="1" x14ac:dyDescent="0.3">
      <c r="A93" s="6" t="s">
        <v>8</v>
      </c>
      <c r="B93" s="3" t="s">
        <v>108</v>
      </c>
      <c r="C93" s="4"/>
      <c r="D93" s="4"/>
      <c r="E93" s="4"/>
      <c r="F93" s="21">
        <v>2.0000000000000001E-4</v>
      </c>
      <c r="G93" s="9">
        <f t="shared" si="1"/>
        <v>0.64269449999999995</v>
      </c>
      <c r="H93" s="5"/>
      <c r="I93" s="5"/>
    </row>
    <row r="94" spans="1:9" ht="15.75" thickBot="1" x14ac:dyDescent="0.3">
      <c r="A94" s="6" t="s">
        <v>10</v>
      </c>
      <c r="B94" s="3" t="s">
        <v>110</v>
      </c>
      <c r="C94" s="4"/>
      <c r="D94" s="4"/>
      <c r="E94" s="4"/>
      <c r="F94" s="21">
        <v>2.9999999999999997E-4</v>
      </c>
      <c r="G94" s="9">
        <f t="shared" si="1"/>
        <v>0.96404174999999992</v>
      </c>
      <c r="H94" s="5"/>
      <c r="I94" s="5"/>
    </row>
    <row r="95" spans="1:9" ht="15.75" thickBot="1" x14ac:dyDescent="0.3">
      <c r="A95" s="6" t="s">
        <v>12</v>
      </c>
      <c r="B95" s="3" t="s">
        <v>109</v>
      </c>
      <c r="C95" s="4"/>
      <c r="D95" s="4"/>
      <c r="E95" s="4"/>
      <c r="F95" s="21">
        <v>6.9999999999999999E-4</v>
      </c>
      <c r="G95" s="9">
        <f t="shared" si="1"/>
        <v>2.2494307499999997</v>
      </c>
      <c r="H95" s="5"/>
      <c r="I95" s="5"/>
    </row>
    <row r="96" spans="1:9" ht="15.75" thickBot="1" x14ac:dyDescent="0.3">
      <c r="A96" s="6" t="s">
        <v>40</v>
      </c>
      <c r="B96" s="3" t="s">
        <v>111</v>
      </c>
      <c r="C96" s="4"/>
      <c r="D96" s="4"/>
      <c r="E96" s="4"/>
      <c r="F96" s="21"/>
      <c r="G96" s="9">
        <f t="shared" si="1"/>
        <v>0</v>
      </c>
      <c r="H96" s="5"/>
      <c r="I96" s="5"/>
    </row>
    <row r="97" spans="1:9" ht="15.75" thickBot="1" x14ac:dyDescent="0.3">
      <c r="A97" s="86" t="s">
        <v>45</v>
      </c>
      <c r="B97" s="87"/>
      <c r="C97" s="87"/>
      <c r="D97" s="87"/>
      <c r="E97" s="87"/>
      <c r="F97" s="88"/>
      <c r="G97" s="9">
        <f>SUM(G91:G96)</f>
        <v>280.53614924999994</v>
      </c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ht="31.5" customHeight="1" x14ac:dyDescent="0.25">
      <c r="A99" s="91" t="s">
        <v>63</v>
      </c>
      <c r="B99" s="91"/>
      <c r="C99" s="91"/>
      <c r="D99" s="91"/>
      <c r="E99" s="91"/>
      <c r="F99" s="91"/>
      <c r="G99" s="91"/>
      <c r="H99" s="5"/>
      <c r="I99" s="5"/>
    </row>
    <row r="100" spans="1:9" ht="15.75" thickBot="1" x14ac:dyDescent="0.3">
      <c r="A100" s="15"/>
      <c r="B100" s="5"/>
      <c r="C100" s="5"/>
      <c r="D100" s="5"/>
      <c r="E100" s="5"/>
      <c r="F100" s="5"/>
      <c r="G100" s="5"/>
      <c r="H100" s="5"/>
      <c r="I100" s="5"/>
    </row>
    <row r="101" spans="1:9" ht="15.75" thickBot="1" x14ac:dyDescent="0.3">
      <c r="A101" s="10" t="s">
        <v>64</v>
      </c>
      <c r="B101" s="11" t="s">
        <v>65</v>
      </c>
      <c r="C101" s="12"/>
      <c r="D101" s="12"/>
      <c r="E101" s="12"/>
      <c r="F101" s="13"/>
      <c r="G101" s="13" t="s">
        <v>16</v>
      </c>
      <c r="H101" s="5"/>
      <c r="I101" s="5"/>
    </row>
    <row r="102" spans="1:9" ht="15.75" thickBot="1" x14ac:dyDescent="0.3">
      <c r="A102" s="6" t="s">
        <v>4</v>
      </c>
      <c r="B102" s="3" t="s">
        <v>66</v>
      </c>
      <c r="C102" s="4"/>
      <c r="D102" s="4"/>
      <c r="E102" s="4"/>
      <c r="F102" s="8"/>
      <c r="G102" s="9"/>
      <c r="H102" s="5"/>
      <c r="I102" s="5"/>
    </row>
    <row r="103" spans="1:9" ht="15.75" thickBot="1" x14ac:dyDescent="0.3">
      <c r="A103" s="86" t="s">
        <v>24</v>
      </c>
      <c r="B103" s="87"/>
      <c r="C103" s="87"/>
      <c r="D103" s="87"/>
      <c r="E103" s="87"/>
      <c r="F103" s="88"/>
      <c r="G103" s="9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ht="31.5" customHeight="1" x14ac:dyDescent="0.25">
      <c r="A105" s="91" t="s">
        <v>67</v>
      </c>
      <c r="B105" s="91"/>
      <c r="C105" s="91"/>
      <c r="D105" s="91"/>
      <c r="E105" s="91"/>
      <c r="F105" s="91"/>
      <c r="G105" s="91"/>
      <c r="H105" s="5"/>
      <c r="I105" s="5"/>
    </row>
    <row r="106" spans="1:9" ht="15.75" thickBot="1" x14ac:dyDescent="0.3">
      <c r="A106" s="15"/>
      <c r="B106" s="5"/>
      <c r="C106" s="5"/>
      <c r="D106" s="5"/>
      <c r="E106" s="5"/>
      <c r="F106" s="5"/>
      <c r="G106" s="5"/>
      <c r="H106" s="5"/>
      <c r="I106" s="5"/>
    </row>
    <row r="107" spans="1:9" ht="15.75" thickBot="1" x14ac:dyDescent="0.3">
      <c r="A107" s="10">
        <v>4</v>
      </c>
      <c r="B107" s="11" t="s">
        <v>68</v>
      </c>
      <c r="C107" s="12"/>
      <c r="D107" s="12"/>
      <c r="E107" s="12"/>
      <c r="F107" s="13"/>
      <c r="G107" s="13" t="s">
        <v>16</v>
      </c>
      <c r="H107" s="5"/>
      <c r="I107" s="5"/>
    </row>
    <row r="108" spans="1:9" ht="15.75" thickBot="1" x14ac:dyDescent="0.3">
      <c r="A108" s="6" t="s">
        <v>62</v>
      </c>
      <c r="B108" s="3" t="s">
        <v>69</v>
      </c>
      <c r="C108" s="4"/>
      <c r="D108" s="4"/>
      <c r="E108" s="4"/>
      <c r="F108" s="8"/>
      <c r="G108" s="9">
        <f>G97</f>
        <v>280.53614924999994</v>
      </c>
      <c r="H108" s="5"/>
      <c r="I108" s="5"/>
    </row>
    <row r="109" spans="1:9" ht="15.75" thickBot="1" x14ac:dyDescent="0.3">
      <c r="A109" s="6" t="s">
        <v>64</v>
      </c>
      <c r="B109" s="3" t="s">
        <v>70</v>
      </c>
      <c r="C109" s="4"/>
      <c r="D109" s="4"/>
      <c r="E109" s="4"/>
      <c r="F109" s="8"/>
      <c r="G109" s="9">
        <f>G103</f>
        <v>0</v>
      </c>
      <c r="H109" s="5"/>
      <c r="I109" s="5"/>
    </row>
    <row r="110" spans="1:9" ht="15.75" thickBot="1" x14ac:dyDescent="0.3">
      <c r="A110" s="89" t="s">
        <v>31</v>
      </c>
      <c r="B110" s="90"/>
      <c r="C110" s="90"/>
      <c r="D110" s="90"/>
      <c r="E110" s="90"/>
      <c r="F110" s="18"/>
      <c r="G110" s="9">
        <f>SUM(G108:G109)</f>
        <v>280.53614924999994</v>
      </c>
      <c r="H110" s="5"/>
      <c r="I110" s="5"/>
    </row>
    <row r="111" spans="1:9" ht="15.75" thickBot="1" x14ac:dyDescent="0.3">
      <c r="A111" s="6" t="s">
        <v>71</v>
      </c>
      <c r="B111" s="4" t="s">
        <v>100</v>
      </c>
      <c r="C111" s="4"/>
      <c r="D111" s="16"/>
      <c r="E111" s="4"/>
      <c r="F111" s="18">
        <f>G56</f>
        <v>0.33800000000000002</v>
      </c>
      <c r="G111" s="9">
        <f>+F111*G110</f>
        <v>94.821218446499984</v>
      </c>
      <c r="H111" s="5"/>
      <c r="I111" s="5"/>
    </row>
    <row r="112" spans="1:9" ht="15.75" thickBot="1" x14ac:dyDescent="0.3">
      <c r="A112" s="86" t="s">
        <v>24</v>
      </c>
      <c r="B112" s="87"/>
      <c r="C112" s="87"/>
      <c r="D112" s="87"/>
      <c r="E112" s="87"/>
      <c r="F112" s="88"/>
      <c r="G112" s="9">
        <f>+G110+G111</f>
        <v>375.35736769649992</v>
      </c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93" t="s">
        <v>72</v>
      </c>
      <c r="B114" s="93"/>
      <c r="C114" s="93"/>
      <c r="D114" s="93"/>
      <c r="E114" s="93"/>
      <c r="F114" s="93"/>
      <c r="G114" s="93"/>
      <c r="H114" s="5"/>
      <c r="I114" s="5"/>
    </row>
    <row r="115" spans="1:9" ht="15.75" thickBot="1" x14ac:dyDescent="0.3">
      <c r="A115" s="5"/>
      <c r="B115" s="5"/>
      <c r="C115" s="5"/>
      <c r="D115" s="5"/>
      <c r="E115" s="5"/>
      <c r="F115" s="5"/>
      <c r="G115" s="5"/>
      <c r="H115" s="5"/>
      <c r="I115" s="5"/>
    </row>
    <row r="116" spans="1:9" ht="15.75" thickBot="1" x14ac:dyDescent="0.3">
      <c r="A116" s="10">
        <v>5</v>
      </c>
      <c r="B116" s="11" t="s">
        <v>73</v>
      </c>
      <c r="C116" s="12"/>
      <c r="D116" s="12"/>
      <c r="E116" s="12"/>
      <c r="F116" s="13"/>
      <c r="G116" s="13" t="s">
        <v>16</v>
      </c>
      <c r="H116" s="5"/>
      <c r="I116" s="5"/>
    </row>
    <row r="117" spans="1:9" ht="15.75" thickBot="1" x14ac:dyDescent="0.3">
      <c r="A117" s="6" t="s">
        <v>4</v>
      </c>
      <c r="B117" s="3" t="s">
        <v>74</v>
      </c>
      <c r="C117" s="4"/>
      <c r="D117" s="4"/>
      <c r="E117" s="4"/>
      <c r="F117" s="8"/>
      <c r="G117" s="9">
        <f>'[1]Benef-Insumos Servente Sede'!E41</f>
        <v>0</v>
      </c>
      <c r="H117" s="5"/>
      <c r="I117" s="5"/>
    </row>
    <row r="118" spans="1:9" ht="15.75" thickBot="1" x14ac:dyDescent="0.3">
      <c r="A118" s="6" t="s">
        <v>6</v>
      </c>
      <c r="B118" s="3" t="s">
        <v>75</v>
      </c>
      <c r="C118" s="4"/>
      <c r="D118" s="4"/>
      <c r="E118" s="4"/>
      <c r="F118" s="8"/>
      <c r="G118" s="9">
        <v>0</v>
      </c>
      <c r="H118" s="5"/>
      <c r="I118" s="5"/>
    </row>
    <row r="119" spans="1:9" ht="15.75" thickBot="1" x14ac:dyDescent="0.3">
      <c r="A119" s="6" t="s">
        <v>8</v>
      </c>
      <c r="B119" s="3" t="s">
        <v>76</v>
      </c>
      <c r="C119" s="4"/>
      <c r="D119" s="4"/>
      <c r="E119" s="4"/>
      <c r="F119" s="8"/>
      <c r="G119" s="9">
        <v>0</v>
      </c>
      <c r="H119" s="5"/>
      <c r="I119" s="5"/>
    </row>
    <row r="120" spans="1:9" ht="15.75" thickBot="1" x14ac:dyDescent="0.3">
      <c r="A120" s="6" t="s">
        <v>10</v>
      </c>
      <c r="B120" s="3" t="s">
        <v>77</v>
      </c>
      <c r="C120" s="4"/>
      <c r="D120" s="4"/>
      <c r="E120" s="4"/>
      <c r="F120" s="8"/>
      <c r="G120" s="9">
        <v>0</v>
      </c>
      <c r="H120" s="5"/>
      <c r="I120" s="5"/>
    </row>
    <row r="121" spans="1:9" ht="15.75" thickBot="1" x14ac:dyDescent="0.3">
      <c r="A121" s="86" t="s">
        <v>45</v>
      </c>
      <c r="B121" s="87"/>
      <c r="C121" s="87"/>
      <c r="D121" s="87"/>
      <c r="E121" s="87"/>
      <c r="F121" s="88"/>
      <c r="G121" s="9">
        <f>SUM(G117:G120)</f>
        <v>0</v>
      </c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93" t="s">
        <v>78</v>
      </c>
      <c r="B123" s="93"/>
      <c r="C123" s="93"/>
      <c r="D123" s="93"/>
      <c r="E123" s="93"/>
      <c r="F123" s="93"/>
      <c r="G123" s="93"/>
      <c r="H123" s="93"/>
      <c r="I123" s="5"/>
    </row>
    <row r="124" spans="1:9" ht="15.75" thickBot="1" x14ac:dyDescent="0.3">
      <c r="A124" s="5"/>
      <c r="B124" s="5"/>
      <c r="C124" s="5"/>
      <c r="D124" s="5"/>
      <c r="E124" s="5"/>
      <c r="F124" s="5"/>
      <c r="G124" s="5"/>
      <c r="H124" s="5"/>
      <c r="I124" s="5"/>
    </row>
    <row r="125" spans="1:9" ht="30.75" thickBot="1" x14ac:dyDescent="0.3">
      <c r="A125" s="10">
        <v>6</v>
      </c>
      <c r="B125" s="11" t="s">
        <v>79</v>
      </c>
      <c r="C125" s="12"/>
      <c r="D125" s="12"/>
      <c r="E125" s="12"/>
      <c r="F125" s="13"/>
      <c r="G125" s="13" t="s">
        <v>35</v>
      </c>
      <c r="H125" s="13" t="s">
        <v>16</v>
      </c>
      <c r="I125" s="5"/>
    </row>
    <row r="126" spans="1:9" ht="15.75" thickBot="1" x14ac:dyDescent="0.3">
      <c r="A126" s="6" t="s">
        <v>4</v>
      </c>
      <c r="B126" s="3" t="s">
        <v>80</v>
      </c>
      <c r="C126" s="4"/>
      <c r="D126" s="4"/>
      <c r="E126" s="4"/>
      <c r="F126" s="8"/>
      <c r="G126" s="28">
        <f>'[1]Variáveis-chave MO_Insumos'!C12</f>
        <v>0</v>
      </c>
      <c r="H126" s="9">
        <f>+G126*$G$143</f>
        <v>0</v>
      </c>
      <c r="I126" s="23" t="s">
        <v>81</v>
      </c>
    </row>
    <row r="127" spans="1:9" ht="15.75" thickBot="1" x14ac:dyDescent="0.3">
      <c r="A127" s="6" t="s">
        <v>6</v>
      </c>
      <c r="B127" s="3" t="s">
        <v>82</v>
      </c>
      <c r="C127" s="4"/>
      <c r="D127" s="4"/>
      <c r="E127" s="4"/>
      <c r="F127" s="8"/>
      <c r="G127" s="28">
        <f>'[1]Variáveis-chave MO_Insumos'!C13</f>
        <v>0</v>
      </c>
      <c r="H127" s="9">
        <f>+G127*(G143+H126)</f>
        <v>0</v>
      </c>
      <c r="I127" s="5"/>
    </row>
    <row r="128" spans="1:9" ht="15.75" thickBot="1" x14ac:dyDescent="0.3">
      <c r="A128" s="6" t="s">
        <v>8</v>
      </c>
      <c r="B128" s="3" t="s">
        <v>83</v>
      </c>
      <c r="C128" s="4"/>
      <c r="D128" s="4"/>
      <c r="E128" s="4"/>
      <c r="F128" s="8"/>
      <c r="G128" s="24">
        <f>SUM(G129:G132)</f>
        <v>0.13150000000000001</v>
      </c>
      <c r="H128" s="9">
        <f>SUM(H129:H132)</f>
        <v>873.76264836963628</v>
      </c>
      <c r="I128" s="5"/>
    </row>
    <row r="129" spans="1:9" ht="15.75" thickBot="1" x14ac:dyDescent="0.3">
      <c r="A129" s="6"/>
      <c r="B129" s="3" t="s">
        <v>84</v>
      </c>
      <c r="C129" s="4"/>
      <c r="D129" s="4"/>
      <c r="E129" s="4"/>
      <c r="F129" s="8"/>
      <c r="G129" s="24">
        <v>3.6499999999999998E-2</v>
      </c>
      <c r="H129" s="9">
        <f>+G129*G145</f>
        <v>242.5272750227507</v>
      </c>
      <c r="I129" s="5"/>
    </row>
    <row r="130" spans="1:9" ht="15.75" thickBot="1" x14ac:dyDescent="0.3">
      <c r="A130" s="6"/>
      <c r="B130" s="3" t="s">
        <v>85</v>
      </c>
      <c r="C130" s="4"/>
      <c r="D130" s="4"/>
      <c r="E130" s="4"/>
      <c r="F130" s="8"/>
      <c r="G130" s="24"/>
      <c r="H130" s="9"/>
      <c r="I130" s="5"/>
    </row>
    <row r="131" spans="1:9" ht="15.75" thickBot="1" x14ac:dyDescent="0.3">
      <c r="A131" s="6"/>
      <c r="B131" s="3" t="s">
        <v>86</v>
      </c>
      <c r="C131" s="4"/>
      <c r="D131" s="4"/>
      <c r="E131" s="4"/>
      <c r="F131" s="8"/>
      <c r="G131" s="24">
        <v>0.05</v>
      </c>
      <c r="H131" s="9">
        <f>+G131*G145</f>
        <v>332.22914386678184</v>
      </c>
      <c r="I131" s="5"/>
    </row>
    <row r="132" spans="1:9" ht="15.75" thickBot="1" x14ac:dyDescent="0.3">
      <c r="A132" s="6"/>
      <c r="B132" s="3" t="s">
        <v>87</v>
      </c>
      <c r="C132" s="4"/>
      <c r="D132" s="4"/>
      <c r="E132" s="4"/>
      <c r="F132" s="8"/>
      <c r="G132" s="24">
        <v>4.4999999999999998E-2</v>
      </c>
      <c r="H132" s="9">
        <f>+G132*G145</f>
        <v>299.00622948010363</v>
      </c>
      <c r="I132" s="5"/>
    </row>
    <row r="133" spans="1:9" ht="15.75" thickBot="1" x14ac:dyDescent="0.3">
      <c r="A133" s="86" t="s">
        <v>45</v>
      </c>
      <c r="B133" s="87"/>
      <c r="C133" s="87"/>
      <c r="D133" s="87"/>
      <c r="E133" s="87"/>
      <c r="F133" s="88"/>
      <c r="G133" s="25"/>
      <c r="H133" s="9">
        <f>+H126+H127+H128</f>
        <v>873.76264836963628</v>
      </c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93" t="s">
        <v>112</v>
      </c>
      <c r="B135" s="93"/>
      <c r="C135" s="93"/>
      <c r="D135" s="93"/>
      <c r="E135" s="93"/>
      <c r="F135" s="93"/>
      <c r="G135" s="93"/>
      <c r="H135" s="5"/>
      <c r="I135" s="5"/>
    </row>
    <row r="136" spans="1:9" ht="15.75" thickBot="1" x14ac:dyDescent="0.3">
      <c r="A136" s="5"/>
      <c r="B136" s="5"/>
      <c r="C136" s="5"/>
      <c r="D136" s="5"/>
      <c r="E136" s="5"/>
      <c r="F136" s="5"/>
      <c r="G136" s="5"/>
      <c r="H136" s="5"/>
      <c r="I136" s="5"/>
    </row>
    <row r="137" spans="1:9" ht="15.75" thickBot="1" x14ac:dyDescent="0.3">
      <c r="A137" s="83" t="s">
        <v>88</v>
      </c>
      <c r="B137" s="84"/>
      <c r="C137" s="84"/>
      <c r="D137" s="84"/>
      <c r="E137" s="84"/>
      <c r="F137" s="85"/>
      <c r="G137" s="13" t="s">
        <v>16</v>
      </c>
      <c r="H137" s="5"/>
      <c r="I137" s="5"/>
    </row>
    <row r="138" spans="1:9" ht="15.75" thickBot="1" x14ac:dyDescent="0.3">
      <c r="A138" s="6" t="s">
        <v>4</v>
      </c>
      <c r="B138" s="3" t="s">
        <v>14</v>
      </c>
      <c r="C138" s="4"/>
      <c r="D138" s="4"/>
      <c r="E138" s="4"/>
      <c r="F138" s="8"/>
      <c r="G138" s="9">
        <f>G32</f>
        <v>3213.4724999999999</v>
      </c>
      <c r="H138" s="5"/>
      <c r="I138" s="5"/>
    </row>
    <row r="139" spans="1:9" ht="15.75" thickBot="1" x14ac:dyDescent="0.3">
      <c r="A139" s="6" t="s">
        <v>6</v>
      </c>
      <c r="B139" s="3" t="s">
        <v>25</v>
      </c>
      <c r="C139" s="4"/>
      <c r="D139" s="4"/>
      <c r="E139" s="4"/>
      <c r="F139" s="8"/>
      <c r="G139" s="9">
        <f>G73</f>
        <v>2165.2211763754999</v>
      </c>
      <c r="H139" s="5"/>
      <c r="I139" s="5"/>
    </row>
    <row r="140" spans="1:9" ht="15.75" thickBot="1" x14ac:dyDescent="0.3">
      <c r="A140" s="6" t="s">
        <v>8</v>
      </c>
      <c r="B140" s="3" t="s">
        <v>53</v>
      </c>
      <c r="C140" s="4"/>
      <c r="D140" s="4"/>
      <c r="E140" s="4"/>
      <c r="F140" s="8"/>
      <c r="G140" s="9">
        <f>G84</f>
        <v>16.769184893999999</v>
      </c>
      <c r="H140" s="5"/>
      <c r="I140" s="5"/>
    </row>
    <row r="141" spans="1:9" ht="15.75" thickBot="1" x14ac:dyDescent="0.3">
      <c r="A141" s="6" t="s">
        <v>10</v>
      </c>
      <c r="B141" s="3" t="s">
        <v>60</v>
      </c>
      <c r="C141" s="4"/>
      <c r="D141" s="4"/>
      <c r="E141" s="4"/>
      <c r="F141" s="8"/>
      <c r="G141" s="9">
        <f>G112</f>
        <v>375.35736769649992</v>
      </c>
      <c r="H141" s="5"/>
      <c r="I141" s="5"/>
    </row>
    <row r="142" spans="1:9" ht="15.75" thickBot="1" x14ac:dyDescent="0.3">
      <c r="A142" s="6" t="s">
        <v>12</v>
      </c>
      <c r="B142" s="3" t="s">
        <v>72</v>
      </c>
      <c r="C142" s="4"/>
      <c r="D142" s="4"/>
      <c r="E142" s="4"/>
      <c r="F142" s="8"/>
      <c r="G142" s="9">
        <f>G121</f>
        <v>0</v>
      </c>
      <c r="H142" s="5"/>
      <c r="I142" s="5"/>
    </row>
    <row r="143" spans="1:9" ht="15.75" thickBot="1" x14ac:dyDescent="0.3">
      <c r="A143" s="86" t="s">
        <v>89</v>
      </c>
      <c r="B143" s="87"/>
      <c r="C143" s="87"/>
      <c r="D143" s="87"/>
      <c r="E143" s="87"/>
      <c r="F143" s="88"/>
      <c r="G143" s="9">
        <f>SUM(G138:G142)</f>
        <v>5770.8202289660003</v>
      </c>
      <c r="H143" s="23" t="s">
        <v>90</v>
      </c>
      <c r="I143" s="5"/>
    </row>
    <row r="144" spans="1:9" ht="15.75" thickBot="1" x14ac:dyDescent="0.3">
      <c r="A144" s="6" t="s">
        <v>40</v>
      </c>
      <c r="B144" s="3" t="s">
        <v>91</v>
      </c>
      <c r="C144" s="4"/>
      <c r="D144" s="4"/>
      <c r="E144" s="4"/>
      <c r="F144" s="8"/>
      <c r="G144" s="9">
        <f>H133</f>
        <v>873.76264836963628</v>
      </c>
      <c r="H144" s="5"/>
      <c r="I144" s="5"/>
    </row>
    <row r="145" spans="1:9" ht="15.75" thickBot="1" x14ac:dyDescent="0.3">
      <c r="A145" s="86" t="s">
        <v>113</v>
      </c>
      <c r="B145" s="87"/>
      <c r="C145" s="87"/>
      <c r="D145" s="87"/>
      <c r="E145" s="87"/>
      <c r="F145" s="88"/>
      <c r="G145" s="9">
        <f>+(G143+H126+H127)/(1-G128)</f>
        <v>6644.5828773356361</v>
      </c>
      <c r="H145" s="23" t="s">
        <v>92</v>
      </c>
      <c r="I145" s="5"/>
    </row>
    <row r="146" spans="1:9" x14ac:dyDescent="0.25">
      <c r="A146" s="5"/>
      <c r="B146" s="5"/>
      <c r="C146" s="5"/>
      <c r="D146" s="5"/>
      <c r="E146" s="5"/>
      <c r="F146" s="5"/>
      <c r="G146" s="26">
        <f>+G143+G144</f>
        <v>6644.582877335637</v>
      </c>
      <c r="H146" s="5" t="s">
        <v>93</v>
      </c>
      <c r="I146" s="5"/>
    </row>
  </sheetData>
  <mergeCells count="44">
    <mergeCell ref="F18:G18"/>
    <mergeCell ref="A1:H4"/>
    <mergeCell ref="A5:H5"/>
    <mergeCell ref="A6:H6"/>
    <mergeCell ref="A7:H7"/>
    <mergeCell ref="E9:F9"/>
    <mergeCell ref="C10:G10"/>
    <mergeCell ref="E11:F11"/>
    <mergeCell ref="C12:G12"/>
    <mergeCell ref="E13:F13"/>
    <mergeCell ref="A15:G15"/>
    <mergeCell ref="D17:G17"/>
    <mergeCell ref="A65:F65"/>
    <mergeCell ref="D20:G20"/>
    <mergeCell ref="E21:G21"/>
    <mergeCell ref="A23:H23"/>
    <mergeCell ref="A32:F32"/>
    <mergeCell ref="A34:H34"/>
    <mergeCell ref="A36:G36"/>
    <mergeCell ref="A41:E41"/>
    <mergeCell ref="A43:F43"/>
    <mergeCell ref="A45:H45"/>
    <mergeCell ref="A56:F56"/>
    <mergeCell ref="A58:G58"/>
    <mergeCell ref="A112:F112"/>
    <mergeCell ref="A67:G67"/>
    <mergeCell ref="A73:F73"/>
    <mergeCell ref="A75:G75"/>
    <mergeCell ref="A84:F84"/>
    <mergeCell ref="A86:G86"/>
    <mergeCell ref="A88:G88"/>
    <mergeCell ref="A97:F97"/>
    <mergeCell ref="A99:G99"/>
    <mergeCell ref="A103:F103"/>
    <mergeCell ref="A105:G105"/>
    <mergeCell ref="A110:E110"/>
    <mergeCell ref="A143:F143"/>
    <mergeCell ref="A145:F145"/>
    <mergeCell ref="A114:G114"/>
    <mergeCell ref="A121:F121"/>
    <mergeCell ref="A123:H123"/>
    <mergeCell ref="A133:F133"/>
    <mergeCell ref="A135:G135"/>
    <mergeCell ref="A137:F137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77E1B-CD32-40B0-9EB8-485B06775C96}">
  <dimension ref="A1:I146"/>
  <sheetViews>
    <sheetView workbookViewId="0">
      <selection activeCell="E13" sqref="E13:F13"/>
    </sheetView>
  </sheetViews>
  <sheetFormatPr defaultRowHeight="15" x14ac:dyDescent="0.25"/>
  <cols>
    <col min="1" max="8" width="11.7109375" customWidth="1"/>
  </cols>
  <sheetData>
    <row r="1" spans="1:9" x14ac:dyDescent="0.25">
      <c r="A1" s="67" t="s">
        <v>99</v>
      </c>
      <c r="B1" s="67"/>
      <c r="C1" s="67"/>
      <c r="D1" s="67"/>
      <c r="E1" s="67"/>
      <c r="F1" s="67"/>
      <c r="G1" s="67"/>
      <c r="H1" s="67"/>
    </row>
    <row r="2" spans="1:9" x14ac:dyDescent="0.25">
      <c r="A2" s="67"/>
      <c r="B2" s="67"/>
      <c r="C2" s="67"/>
      <c r="D2" s="67"/>
      <c r="E2" s="67"/>
      <c r="F2" s="67"/>
      <c r="G2" s="67"/>
      <c r="H2" s="67"/>
    </row>
    <row r="3" spans="1:9" x14ac:dyDescent="0.25">
      <c r="A3" s="67"/>
      <c r="B3" s="67"/>
      <c r="C3" s="67"/>
      <c r="D3" s="67"/>
      <c r="E3" s="67"/>
      <c r="F3" s="67"/>
      <c r="G3" s="67"/>
      <c r="H3" s="67"/>
    </row>
    <row r="4" spans="1:9" x14ac:dyDescent="0.25">
      <c r="A4" s="67"/>
      <c r="B4" s="67"/>
      <c r="C4" s="67"/>
      <c r="D4" s="67"/>
      <c r="E4" s="67"/>
      <c r="F4" s="67"/>
      <c r="G4" s="67"/>
      <c r="H4" s="67"/>
    </row>
    <row r="5" spans="1:9" ht="15.75" x14ac:dyDescent="0.25">
      <c r="A5" s="105" t="s">
        <v>94</v>
      </c>
      <c r="B5" s="105"/>
      <c r="C5" s="105"/>
      <c r="D5" s="105"/>
      <c r="E5" s="105"/>
      <c r="F5" s="105"/>
      <c r="G5" s="105"/>
      <c r="H5" s="105"/>
      <c r="I5" s="1"/>
    </row>
    <row r="6" spans="1:9" ht="15.75" x14ac:dyDescent="0.25">
      <c r="A6" s="105" t="s">
        <v>95</v>
      </c>
      <c r="B6" s="105"/>
      <c r="C6" s="105"/>
      <c r="D6" s="105"/>
      <c r="E6" s="105"/>
      <c r="F6" s="105"/>
      <c r="G6" s="105"/>
      <c r="H6" s="105"/>
      <c r="I6" s="1"/>
    </row>
    <row r="7" spans="1:9" ht="15.75" x14ac:dyDescent="0.25">
      <c r="A7" s="106"/>
      <c r="B7" s="106"/>
      <c r="C7" s="106"/>
      <c r="D7" s="106"/>
      <c r="E7" s="106"/>
      <c r="F7" s="106"/>
      <c r="G7" s="106"/>
      <c r="H7" s="106"/>
      <c r="I7" s="1"/>
    </row>
    <row r="8" spans="1:9" ht="15.75" x14ac:dyDescent="0.25">
      <c r="A8" s="29" t="s">
        <v>128</v>
      </c>
      <c r="B8" s="29"/>
      <c r="C8" s="29"/>
      <c r="D8" s="29"/>
      <c r="E8" s="29"/>
      <c r="F8" s="29"/>
      <c r="G8" s="29"/>
      <c r="H8" s="1"/>
      <c r="I8" s="1"/>
    </row>
    <row r="9" spans="1:9" ht="15.75" x14ac:dyDescent="0.25">
      <c r="A9" s="29" t="s">
        <v>0</v>
      </c>
      <c r="B9" s="29"/>
      <c r="C9" s="29"/>
      <c r="D9" s="29"/>
      <c r="E9" s="94"/>
      <c r="F9" s="94"/>
      <c r="G9" s="29"/>
      <c r="H9" s="1"/>
      <c r="I9" s="1"/>
    </row>
    <row r="10" spans="1:9" ht="15.75" x14ac:dyDescent="0.25">
      <c r="A10" s="29" t="s">
        <v>1</v>
      </c>
      <c r="B10" s="29"/>
      <c r="C10" s="95"/>
      <c r="D10" s="95"/>
      <c r="E10" s="95"/>
      <c r="F10" s="95"/>
      <c r="G10" s="95"/>
      <c r="H10" s="1"/>
      <c r="I10" s="1"/>
    </row>
    <row r="11" spans="1:9" ht="15.75" x14ac:dyDescent="0.25">
      <c r="A11" s="29" t="s">
        <v>97</v>
      </c>
      <c r="B11" s="29"/>
      <c r="C11" s="29"/>
      <c r="D11" s="29"/>
      <c r="E11" s="101" t="s">
        <v>134</v>
      </c>
      <c r="F11" s="101"/>
      <c r="G11" s="30"/>
      <c r="H11" s="1"/>
      <c r="I11" s="1"/>
    </row>
    <row r="12" spans="1:9" ht="47.25" customHeight="1" x14ac:dyDescent="0.25">
      <c r="A12" s="33" t="s">
        <v>2</v>
      </c>
      <c r="B12" s="29"/>
      <c r="C12" s="108" t="s">
        <v>133</v>
      </c>
      <c r="D12" s="108"/>
      <c r="E12" s="108"/>
      <c r="F12" s="108"/>
      <c r="G12" s="108"/>
      <c r="H12" s="1"/>
      <c r="I12" s="1"/>
    </row>
    <row r="13" spans="1:9" ht="15.75" x14ac:dyDescent="0.25">
      <c r="A13" s="29" t="s">
        <v>96</v>
      </c>
      <c r="B13" s="29"/>
      <c r="C13" s="31"/>
      <c r="D13" s="31"/>
      <c r="E13" s="95">
        <v>24</v>
      </c>
      <c r="F13" s="95"/>
      <c r="G13" s="31"/>
      <c r="H13" s="1"/>
      <c r="I13" s="1"/>
    </row>
    <row r="14" spans="1:9" ht="15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15.75" x14ac:dyDescent="0.25">
      <c r="A15" s="107" t="s">
        <v>3</v>
      </c>
      <c r="B15" s="107"/>
      <c r="C15" s="107"/>
      <c r="D15" s="107"/>
      <c r="E15" s="107"/>
      <c r="F15" s="107"/>
      <c r="G15" s="107"/>
      <c r="H15" s="1"/>
      <c r="I15" s="1"/>
    </row>
    <row r="16" spans="1:9" ht="16.5" thickBot="1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47.25" customHeight="1" thickBot="1" x14ac:dyDescent="0.3">
      <c r="A17" s="2" t="s">
        <v>4</v>
      </c>
      <c r="B17" s="3" t="s">
        <v>5</v>
      </c>
      <c r="C17" s="4"/>
      <c r="D17" s="102" t="s">
        <v>147</v>
      </c>
      <c r="E17" s="103"/>
      <c r="F17" s="103"/>
      <c r="G17" s="104"/>
      <c r="H17" s="5"/>
      <c r="I17" s="5"/>
    </row>
    <row r="18" spans="1:9" ht="15.75" customHeight="1" thickBot="1" x14ac:dyDescent="0.3">
      <c r="A18" s="6" t="s">
        <v>6</v>
      </c>
      <c r="B18" s="3" t="s">
        <v>7</v>
      </c>
      <c r="C18" s="4"/>
      <c r="D18" s="7"/>
      <c r="E18" s="3"/>
      <c r="F18" s="99" t="s">
        <v>148</v>
      </c>
      <c r="G18" s="100"/>
      <c r="H18" s="5"/>
      <c r="I18" s="5"/>
    </row>
    <row r="19" spans="1:9" ht="15.75" thickBot="1" x14ac:dyDescent="0.3">
      <c r="A19" s="6" t="s">
        <v>8</v>
      </c>
      <c r="B19" s="3" t="s">
        <v>9</v>
      </c>
      <c r="C19" s="4"/>
      <c r="D19" s="4"/>
      <c r="E19" s="4"/>
      <c r="F19" s="8"/>
      <c r="G19" s="9">
        <v>2347.34</v>
      </c>
      <c r="H19" s="5"/>
      <c r="I19" s="5"/>
    </row>
    <row r="20" spans="1:9" ht="15.75" thickBot="1" x14ac:dyDescent="0.3">
      <c r="A20" s="6" t="s">
        <v>10</v>
      </c>
      <c r="B20" s="3" t="s">
        <v>11</v>
      </c>
      <c r="C20" s="8"/>
      <c r="D20" s="102" t="s">
        <v>137</v>
      </c>
      <c r="E20" s="103"/>
      <c r="F20" s="103"/>
      <c r="G20" s="104"/>
      <c r="H20" s="5"/>
      <c r="I20" s="5"/>
    </row>
    <row r="21" spans="1:9" ht="15.75" thickBot="1" x14ac:dyDescent="0.3">
      <c r="A21" s="6" t="s">
        <v>12</v>
      </c>
      <c r="B21" s="3" t="s">
        <v>13</v>
      </c>
      <c r="C21" s="4"/>
      <c r="D21" s="8"/>
      <c r="E21" s="96">
        <v>45352</v>
      </c>
      <c r="F21" s="97"/>
      <c r="G21" s="98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93" t="s">
        <v>98</v>
      </c>
      <c r="B23" s="93"/>
      <c r="C23" s="93"/>
      <c r="D23" s="93"/>
      <c r="E23" s="93"/>
      <c r="F23" s="93"/>
      <c r="G23" s="93"/>
      <c r="H23" s="93"/>
      <c r="I23" s="5"/>
    </row>
    <row r="24" spans="1:9" ht="15.75" thickBot="1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9" ht="15.75" thickBot="1" x14ac:dyDescent="0.3">
      <c r="A25" s="10">
        <v>1</v>
      </c>
      <c r="B25" s="11" t="s">
        <v>15</v>
      </c>
      <c r="C25" s="12"/>
      <c r="D25" s="12"/>
      <c r="E25" s="12"/>
      <c r="F25" s="13"/>
      <c r="G25" s="13" t="s">
        <v>16</v>
      </c>
      <c r="H25" s="5"/>
      <c r="I25" s="5"/>
    </row>
    <row r="26" spans="1:9" ht="15.75" thickBot="1" x14ac:dyDescent="0.3">
      <c r="A26" s="6" t="s">
        <v>4</v>
      </c>
      <c r="B26" s="3" t="s">
        <v>17</v>
      </c>
      <c r="C26" s="4"/>
      <c r="D26" s="4"/>
      <c r="E26" s="4"/>
      <c r="F26" s="8"/>
      <c r="G26" s="9">
        <f>G19</f>
        <v>2347.34</v>
      </c>
      <c r="H26" s="5"/>
      <c r="I26" s="5"/>
    </row>
    <row r="27" spans="1:9" ht="15.75" thickBot="1" x14ac:dyDescent="0.3">
      <c r="A27" s="6" t="s">
        <v>6</v>
      </c>
      <c r="B27" s="3" t="s">
        <v>18</v>
      </c>
      <c r="C27" s="4"/>
      <c r="D27" s="4"/>
      <c r="E27" s="4"/>
      <c r="F27" s="8"/>
      <c r="G27" s="9">
        <f>+G26*0.3</f>
        <v>704.202</v>
      </c>
      <c r="H27" s="14"/>
      <c r="I27" s="5"/>
    </row>
    <row r="28" spans="1:9" ht="15.75" thickBot="1" x14ac:dyDescent="0.3">
      <c r="A28" s="6" t="s">
        <v>8</v>
      </c>
      <c r="B28" s="3" t="s">
        <v>19</v>
      </c>
      <c r="C28" s="4"/>
      <c r="D28" s="4"/>
      <c r="E28" s="4"/>
      <c r="F28" s="8"/>
      <c r="G28" s="9"/>
      <c r="H28" s="5"/>
      <c r="I28" s="5"/>
    </row>
    <row r="29" spans="1:9" ht="15.75" thickBot="1" x14ac:dyDescent="0.3">
      <c r="A29" s="6" t="s">
        <v>10</v>
      </c>
      <c r="B29" s="3" t="s">
        <v>20</v>
      </c>
      <c r="C29" s="4"/>
      <c r="D29" s="4"/>
      <c r="E29" s="4"/>
      <c r="F29" s="8"/>
      <c r="G29" s="9"/>
      <c r="H29" s="5"/>
      <c r="I29" s="5"/>
    </row>
    <row r="30" spans="1:9" ht="15.75" thickBot="1" x14ac:dyDescent="0.3">
      <c r="A30" s="6" t="s">
        <v>12</v>
      </c>
      <c r="B30" s="3" t="s">
        <v>21</v>
      </c>
      <c r="C30" s="4"/>
      <c r="D30" s="4"/>
      <c r="E30" s="4"/>
      <c r="F30" s="8"/>
      <c r="G30" s="9"/>
      <c r="H30" s="5"/>
      <c r="I30" s="5"/>
    </row>
    <row r="31" spans="1:9" ht="15.75" thickBot="1" x14ac:dyDescent="0.3">
      <c r="A31" s="6" t="s">
        <v>22</v>
      </c>
      <c r="B31" s="3" t="s">
        <v>136</v>
      </c>
      <c r="C31" s="4"/>
      <c r="D31" s="4"/>
      <c r="E31" s="4"/>
      <c r="F31" s="17">
        <v>0.05</v>
      </c>
      <c r="G31" s="9">
        <f>+F31*G26</f>
        <v>117.36700000000002</v>
      </c>
      <c r="H31" s="5"/>
      <c r="I31" s="5"/>
    </row>
    <row r="32" spans="1:9" ht="15.75" thickBot="1" x14ac:dyDescent="0.3">
      <c r="A32" s="86" t="s">
        <v>24</v>
      </c>
      <c r="B32" s="87"/>
      <c r="C32" s="87"/>
      <c r="D32" s="87"/>
      <c r="E32" s="87"/>
      <c r="F32" s="88"/>
      <c r="G32" s="9">
        <f>SUM(G26:G31)</f>
        <v>3168.9090000000006</v>
      </c>
      <c r="H32" s="5"/>
      <c r="I32" s="5"/>
    </row>
    <row r="33" spans="1:9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93" t="s">
        <v>25</v>
      </c>
      <c r="B34" s="93"/>
      <c r="C34" s="93"/>
      <c r="D34" s="93"/>
      <c r="E34" s="93"/>
      <c r="F34" s="93"/>
      <c r="G34" s="93"/>
      <c r="H34" s="93"/>
      <c r="I34" s="5"/>
    </row>
    <row r="35" spans="1:9" x14ac:dyDescent="0.25">
      <c r="A35" s="15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92" t="s">
        <v>26</v>
      </c>
      <c r="B36" s="92"/>
      <c r="C36" s="92"/>
      <c r="D36" s="92"/>
      <c r="E36" s="92"/>
      <c r="F36" s="92"/>
      <c r="G36" s="92"/>
      <c r="H36" s="5"/>
      <c r="I36" s="5"/>
    </row>
    <row r="37" spans="1:9" ht="15.75" thickBot="1" x14ac:dyDescent="0.3">
      <c r="A37" s="5"/>
      <c r="B37" s="5"/>
      <c r="C37" s="5"/>
      <c r="D37" s="5"/>
      <c r="E37" s="5"/>
      <c r="F37" s="5"/>
      <c r="G37" s="5"/>
      <c r="H37" s="5"/>
      <c r="I37" s="5"/>
    </row>
    <row r="38" spans="1:9" ht="15.75" thickBot="1" x14ac:dyDescent="0.3">
      <c r="A38" s="10" t="s">
        <v>27</v>
      </c>
      <c r="B38" s="11" t="s">
        <v>28</v>
      </c>
      <c r="C38" s="12"/>
      <c r="D38" s="12"/>
      <c r="E38" s="12"/>
      <c r="F38" s="13"/>
      <c r="G38" s="13" t="s">
        <v>16</v>
      </c>
      <c r="H38" s="5"/>
      <c r="I38" s="5"/>
    </row>
    <row r="39" spans="1:9" ht="15.75" thickBot="1" x14ac:dyDescent="0.3">
      <c r="A39" s="6" t="s">
        <v>4</v>
      </c>
      <c r="B39" s="3" t="s">
        <v>29</v>
      </c>
      <c r="C39" s="4"/>
      <c r="D39" s="16"/>
      <c r="E39" s="4"/>
      <c r="F39" s="17">
        <v>8.3299999999999999E-2</v>
      </c>
      <c r="G39" s="9">
        <f>+F39*$G$32</f>
        <v>263.97011970000005</v>
      </c>
      <c r="H39" s="5"/>
      <c r="I39" s="5"/>
    </row>
    <row r="40" spans="1:9" ht="15.75" thickBot="1" x14ac:dyDescent="0.3">
      <c r="A40" s="6" t="s">
        <v>6</v>
      </c>
      <c r="B40" s="3" t="s">
        <v>30</v>
      </c>
      <c r="C40" s="4"/>
      <c r="D40" s="16"/>
      <c r="E40" s="4"/>
      <c r="F40" s="17">
        <v>2.7799999999999998E-2</v>
      </c>
      <c r="G40" s="9">
        <f>+F40*$G$32</f>
        <v>88.095670200000015</v>
      </c>
      <c r="H40" s="5"/>
      <c r="I40" s="5"/>
    </row>
    <row r="41" spans="1:9" ht="15.75" thickBot="1" x14ac:dyDescent="0.3">
      <c r="A41" s="89" t="s">
        <v>31</v>
      </c>
      <c r="B41" s="90"/>
      <c r="C41" s="90"/>
      <c r="D41" s="90"/>
      <c r="E41" s="90"/>
      <c r="F41" s="18">
        <f>SUM(F39:F40)</f>
        <v>0.1111</v>
      </c>
      <c r="G41" s="9">
        <f>SUM(G39:G40)</f>
        <v>352.06578990000008</v>
      </c>
      <c r="H41" s="5"/>
      <c r="I41" s="5"/>
    </row>
    <row r="42" spans="1:9" ht="15.75" thickBot="1" x14ac:dyDescent="0.3">
      <c r="A42" s="6" t="s">
        <v>8</v>
      </c>
      <c r="B42" s="4" t="s">
        <v>100</v>
      </c>
      <c r="C42" s="4"/>
      <c r="D42" s="16"/>
      <c r="E42" s="4"/>
      <c r="F42" s="18">
        <f>G56</f>
        <v>0.33800000000000002</v>
      </c>
      <c r="G42" s="9">
        <f>+F42*G41</f>
        <v>118.99823698620004</v>
      </c>
      <c r="H42" s="5"/>
      <c r="I42" s="5"/>
    </row>
    <row r="43" spans="1:9" ht="15.75" thickBot="1" x14ac:dyDescent="0.3">
      <c r="A43" s="86" t="s">
        <v>24</v>
      </c>
      <c r="B43" s="87"/>
      <c r="C43" s="87"/>
      <c r="D43" s="87"/>
      <c r="E43" s="87"/>
      <c r="F43" s="88"/>
      <c r="G43" s="9">
        <f>+G41+G42</f>
        <v>471.06402688620011</v>
      </c>
      <c r="H43" s="5"/>
      <c r="I43" s="5"/>
    </row>
    <row r="44" spans="1:9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ht="31.5" customHeight="1" x14ac:dyDescent="0.25">
      <c r="A45" s="91" t="s">
        <v>32</v>
      </c>
      <c r="B45" s="91"/>
      <c r="C45" s="91"/>
      <c r="D45" s="91"/>
      <c r="E45" s="91"/>
      <c r="F45" s="91"/>
      <c r="G45" s="91"/>
      <c r="H45" s="91"/>
      <c r="I45" s="5"/>
    </row>
    <row r="46" spans="1:9" ht="15.75" thickBot="1" x14ac:dyDescent="0.3">
      <c r="A46" s="5"/>
      <c r="B46" s="5"/>
      <c r="C46" s="5"/>
      <c r="D46" s="5"/>
      <c r="E46" s="5"/>
      <c r="F46" s="5"/>
      <c r="G46" s="5"/>
      <c r="H46" s="5"/>
      <c r="I46" s="5"/>
    </row>
    <row r="47" spans="1:9" ht="30.75" thickBot="1" x14ac:dyDescent="0.3">
      <c r="A47" s="10" t="s">
        <v>33</v>
      </c>
      <c r="B47" s="11" t="s">
        <v>34</v>
      </c>
      <c r="C47" s="12"/>
      <c r="D47" s="12"/>
      <c r="E47" s="12"/>
      <c r="F47" s="13"/>
      <c r="G47" s="13" t="s">
        <v>35</v>
      </c>
      <c r="H47" s="13" t="s">
        <v>16</v>
      </c>
      <c r="I47" s="5"/>
    </row>
    <row r="48" spans="1:9" ht="15.75" thickBot="1" x14ac:dyDescent="0.3">
      <c r="A48" s="6" t="s">
        <v>4</v>
      </c>
      <c r="B48" s="3" t="s">
        <v>36</v>
      </c>
      <c r="C48" s="4"/>
      <c r="D48" s="4"/>
      <c r="E48" s="4"/>
      <c r="F48" s="8"/>
      <c r="G48" s="19">
        <v>0.2</v>
      </c>
      <c r="H48" s="9">
        <f>+G48*$G$32</f>
        <v>633.7818000000002</v>
      </c>
      <c r="I48" s="5"/>
    </row>
    <row r="49" spans="1:9" ht="15.75" thickBot="1" x14ac:dyDescent="0.3">
      <c r="A49" s="6" t="s">
        <v>6</v>
      </c>
      <c r="B49" s="3" t="s">
        <v>37</v>
      </c>
      <c r="C49" s="4"/>
      <c r="D49" s="4"/>
      <c r="E49" s="4"/>
      <c r="F49" s="8"/>
      <c r="G49" s="19">
        <v>2.5000000000000001E-2</v>
      </c>
      <c r="H49" s="9">
        <f t="shared" ref="H49:H55" si="0">+G49*$G$32</f>
        <v>79.222725000000025</v>
      </c>
      <c r="I49" s="5"/>
    </row>
    <row r="50" spans="1:9" ht="15.75" thickBot="1" x14ac:dyDescent="0.3">
      <c r="A50" s="6" t="s">
        <v>8</v>
      </c>
      <c r="B50" s="3" t="s">
        <v>101</v>
      </c>
      <c r="C50" s="4"/>
      <c r="D50" s="20"/>
      <c r="E50" s="4"/>
      <c r="F50" s="8"/>
      <c r="G50" s="27">
        <f>'[1]Variáveis-chave MO_Insumos'!C11</f>
        <v>0</v>
      </c>
      <c r="H50" s="9">
        <f t="shared" si="0"/>
        <v>0</v>
      </c>
      <c r="I50" s="5"/>
    </row>
    <row r="51" spans="1:9" ht="15.75" thickBot="1" x14ac:dyDescent="0.3">
      <c r="A51" s="6" t="s">
        <v>10</v>
      </c>
      <c r="B51" s="3" t="s">
        <v>38</v>
      </c>
      <c r="C51" s="4"/>
      <c r="D51" s="4"/>
      <c r="E51" s="4"/>
      <c r="F51" s="8"/>
      <c r="G51" s="19">
        <v>1.4999999999999999E-2</v>
      </c>
      <c r="H51" s="9">
        <f t="shared" si="0"/>
        <v>47.533635000000004</v>
      </c>
      <c r="I51" s="5"/>
    </row>
    <row r="52" spans="1:9" ht="15.75" thickBot="1" x14ac:dyDescent="0.3">
      <c r="A52" s="6" t="s">
        <v>12</v>
      </c>
      <c r="B52" s="3" t="s">
        <v>39</v>
      </c>
      <c r="C52" s="4"/>
      <c r="D52" s="4"/>
      <c r="E52" s="4"/>
      <c r="F52" s="8"/>
      <c r="G52" s="19">
        <v>0.01</v>
      </c>
      <c r="H52" s="9">
        <f t="shared" si="0"/>
        <v>31.689090000000007</v>
      </c>
      <c r="I52" s="5"/>
    </row>
    <row r="53" spans="1:9" ht="15.75" thickBot="1" x14ac:dyDescent="0.3">
      <c r="A53" s="6" t="s">
        <v>40</v>
      </c>
      <c r="B53" s="3" t="s">
        <v>41</v>
      </c>
      <c r="C53" s="4"/>
      <c r="D53" s="4"/>
      <c r="E53" s="4"/>
      <c r="F53" s="8"/>
      <c r="G53" s="19">
        <v>6.0000000000000001E-3</v>
      </c>
      <c r="H53" s="9">
        <f t="shared" si="0"/>
        <v>19.013454000000003</v>
      </c>
      <c r="I53" s="5"/>
    </row>
    <row r="54" spans="1:9" ht="15.75" thickBot="1" x14ac:dyDescent="0.3">
      <c r="A54" s="6" t="s">
        <v>22</v>
      </c>
      <c r="B54" s="3" t="s">
        <v>42</v>
      </c>
      <c r="C54" s="4"/>
      <c r="D54" s="4"/>
      <c r="E54" s="4"/>
      <c r="F54" s="8"/>
      <c r="G54" s="19">
        <v>2E-3</v>
      </c>
      <c r="H54" s="9">
        <f t="shared" si="0"/>
        <v>6.3378180000000013</v>
      </c>
      <c r="I54" s="5"/>
    </row>
    <row r="55" spans="1:9" ht="15.75" thickBot="1" x14ac:dyDescent="0.3">
      <c r="A55" s="6" t="s">
        <v>43</v>
      </c>
      <c r="B55" s="3" t="s">
        <v>44</v>
      </c>
      <c r="C55" s="4"/>
      <c r="D55" s="4"/>
      <c r="E55" s="4"/>
      <c r="F55" s="8"/>
      <c r="G55" s="19">
        <v>0.08</v>
      </c>
      <c r="H55" s="9">
        <f t="shared" si="0"/>
        <v>253.51272000000006</v>
      </c>
      <c r="I55" s="5"/>
    </row>
    <row r="56" spans="1:9" ht="15.75" thickBot="1" x14ac:dyDescent="0.3">
      <c r="A56" s="86" t="s">
        <v>45</v>
      </c>
      <c r="B56" s="87"/>
      <c r="C56" s="87"/>
      <c r="D56" s="87"/>
      <c r="E56" s="87"/>
      <c r="F56" s="88"/>
      <c r="G56" s="19">
        <f>SUM(G48:G55)</f>
        <v>0.33800000000000002</v>
      </c>
      <c r="H56" s="9">
        <f>SUM(H48:H55)</f>
        <v>1071.0912420000004</v>
      </c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92" t="s">
        <v>46</v>
      </c>
      <c r="B58" s="92"/>
      <c r="C58" s="92"/>
      <c r="D58" s="92"/>
      <c r="E58" s="92"/>
      <c r="F58" s="92"/>
      <c r="G58" s="92"/>
      <c r="H58" s="5"/>
      <c r="I58" s="5"/>
    </row>
    <row r="59" spans="1:9" ht="15.75" thickBot="1" x14ac:dyDescent="0.3">
      <c r="A59" s="5"/>
      <c r="B59" s="5"/>
      <c r="C59" s="5"/>
      <c r="D59" s="5"/>
      <c r="E59" s="5"/>
      <c r="F59" s="5"/>
      <c r="G59" s="5"/>
      <c r="H59" s="5"/>
      <c r="I59" s="5"/>
    </row>
    <row r="60" spans="1:9" ht="15.75" thickBot="1" x14ac:dyDescent="0.3">
      <c r="A60" s="10" t="s">
        <v>47</v>
      </c>
      <c r="B60" s="11" t="s">
        <v>48</v>
      </c>
      <c r="C60" s="12"/>
      <c r="D60" s="12"/>
      <c r="E60" s="12"/>
      <c r="F60" s="13"/>
      <c r="G60" s="13" t="s">
        <v>16</v>
      </c>
      <c r="H60" s="5"/>
      <c r="I60" s="5"/>
    </row>
    <row r="61" spans="1:9" ht="15.75" thickBot="1" x14ac:dyDescent="0.3">
      <c r="A61" s="6" t="s">
        <v>4</v>
      </c>
      <c r="B61" s="3" t="s">
        <v>103</v>
      </c>
      <c r="C61" s="4"/>
      <c r="D61" s="4"/>
      <c r="E61" s="4"/>
      <c r="F61" s="8"/>
      <c r="G61" s="9">
        <f>+(8.55*2*22)-(0.06*$G$26)</f>
        <v>235.35960000000003</v>
      </c>
      <c r="H61" s="32">
        <f>+(8.55*2*22)-(0.06*$G$26)</f>
        <v>235.35960000000003</v>
      </c>
      <c r="I61" s="5"/>
    </row>
    <row r="62" spans="1:9" ht="15.75" thickBot="1" x14ac:dyDescent="0.3">
      <c r="A62" s="6" t="s">
        <v>6</v>
      </c>
      <c r="B62" s="3" t="s">
        <v>102</v>
      </c>
      <c r="C62" s="4"/>
      <c r="D62" s="4"/>
      <c r="E62" s="4"/>
      <c r="F62" s="8"/>
      <c r="G62" s="9">
        <v>368</v>
      </c>
      <c r="H62" s="5"/>
      <c r="I62" s="5"/>
    </row>
    <row r="63" spans="1:9" ht="15.75" thickBot="1" x14ac:dyDescent="0.3">
      <c r="A63" s="6" t="s">
        <v>8</v>
      </c>
      <c r="B63" s="3" t="s">
        <v>49</v>
      </c>
      <c r="C63" s="4"/>
      <c r="D63" s="4"/>
      <c r="E63" s="4"/>
      <c r="F63" s="8"/>
      <c r="G63" s="9">
        <f>'[1]Benef-Insumos Servente Sede'!E27</f>
        <v>0</v>
      </c>
      <c r="H63" s="5"/>
      <c r="I63" s="5"/>
    </row>
    <row r="64" spans="1:9" ht="15.75" thickBot="1" x14ac:dyDescent="0.3">
      <c r="A64" s="6" t="s">
        <v>10</v>
      </c>
      <c r="B64" s="3" t="s">
        <v>23</v>
      </c>
      <c r="C64" s="4"/>
      <c r="D64" s="4"/>
      <c r="E64" s="4"/>
      <c r="F64" s="8"/>
      <c r="G64" s="9">
        <v>0</v>
      </c>
      <c r="H64" s="5"/>
      <c r="I64" s="5"/>
    </row>
    <row r="65" spans="1:9" ht="15.75" thickBot="1" x14ac:dyDescent="0.3">
      <c r="A65" s="86" t="s">
        <v>24</v>
      </c>
      <c r="B65" s="87"/>
      <c r="C65" s="87"/>
      <c r="D65" s="87"/>
      <c r="E65" s="87"/>
      <c r="F65" s="88"/>
      <c r="G65" s="9">
        <f>SUM(G61:G64)</f>
        <v>603.3596</v>
      </c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92" t="s">
        <v>50</v>
      </c>
      <c r="B67" s="92"/>
      <c r="C67" s="92"/>
      <c r="D67" s="92"/>
      <c r="E67" s="92"/>
      <c r="F67" s="92"/>
      <c r="G67" s="92"/>
      <c r="H67" s="5"/>
      <c r="I67" s="5"/>
    </row>
    <row r="68" spans="1:9" ht="15.75" thickBot="1" x14ac:dyDescent="0.3">
      <c r="A68" s="5"/>
      <c r="B68" s="5"/>
      <c r="C68" s="5"/>
      <c r="D68" s="5"/>
      <c r="E68" s="5"/>
      <c r="F68" s="5"/>
      <c r="G68" s="5"/>
      <c r="H68" s="5"/>
      <c r="I68" s="5"/>
    </row>
    <row r="69" spans="1:9" ht="15.75" thickBot="1" x14ac:dyDescent="0.3">
      <c r="A69" s="10">
        <v>2</v>
      </c>
      <c r="B69" s="11" t="s">
        <v>51</v>
      </c>
      <c r="C69" s="12"/>
      <c r="D69" s="12"/>
      <c r="E69" s="12"/>
      <c r="F69" s="13"/>
      <c r="G69" s="13" t="s">
        <v>16</v>
      </c>
      <c r="H69" s="5"/>
      <c r="I69" s="5"/>
    </row>
    <row r="70" spans="1:9" ht="15.75" thickBot="1" x14ac:dyDescent="0.3">
      <c r="A70" s="6" t="s">
        <v>27</v>
      </c>
      <c r="B70" s="3" t="s">
        <v>52</v>
      </c>
      <c r="C70" s="4"/>
      <c r="D70" s="4"/>
      <c r="E70" s="4"/>
      <c r="F70" s="8"/>
      <c r="G70" s="9">
        <f>G43</f>
        <v>471.06402688620011</v>
      </c>
      <c r="H70" s="5"/>
      <c r="I70" s="5"/>
    </row>
    <row r="71" spans="1:9" ht="15.75" thickBot="1" x14ac:dyDescent="0.3">
      <c r="A71" s="6" t="s">
        <v>33</v>
      </c>
      <c r="B71" s="3" t="s">
        <v>34</v>
      </c>
      <c r="C71" s="4"/>
      <c r="D71" s="4"/>
      <c r="E71" s="4"/>
      <c r="F71" s="8"/>
      <c r="G71" s="9">
        <f>H56</f>
        <v>1071.0912420000004</v>
      </c>
      <c r="H71" s="5"/>
      <c r="I71" s="5"/>
    </row>
    <row r="72" spans="1:9" ht="15.75" thickBot="1" x14ac:dyDescent="0.3">
      <c r="A72" s="6" t="s">
        <v>47</v>
      </c>
      <c r="B72" s="3" t="s">
        <v>48</v>
      </c>
      <c r="C72" s="4"/>
      <c r="D72" s="4"/>
      <c r="E72" s="4"/>
      <c r="F72" s="8"/>
      <c r="G72" s="9">
        <f>G65</f>
        <v>603.3596</v>
      </c>
      <c r="H72" s="5"/>
      <c r="I72" s="5"/>
    </row>
    <row r="73" spans="1:9" ht="15.75" thickBot="1" x14ac:dyDescent="0.3">
      <c r="A73" s="86" t="s">
        <v>24</v>
      </c>
      <c r="B73" s="87"/>
      <c r="C73" s="87"/>
      <c r="D73" s="87"/>
      <c r="E73" s="87"/>
      <c r="F73" s="88"/>
      <c r="G73" s="9">
        <f>SUM(G70:G72)</f>
        <v>2145.5148688862005</v>
      </c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93" t="s">
        <v>104</v>
      </c>
      <c r="B75" s="93"/>
      <c r="C75" s="93"/>
      <c r="D75" s="93"/>
      <c r="E75" s="93"/>
      <c r="F75" s="93"/>
      <c r="G75" s="93"/>
      <c r="H75" s="5"/>
      <c r="I75" s="5"/>
    </row>
    <row r="76" spans="1:9" ht="15.75" thickBot="1" x14ac:dyDescent="0.3">
      <c r="A76" s="5"/>
      <c r="B76" s="5"/>
      <c r="C76" s="5"/>
      <c r="D76" s="5"/>
      <c r="E76" s="5"/>
      <c r="F76" s="5"/>
      <c r="G76" s="5"/>
      <c r="H76" s="5"/>
      <c r="I76" s="5"/>
    </row>
    <row r="77" spans="1:9" ht="15.75" thickBot="1" x14ac:dyDescent="0.3">
      <c r="A77" s="10">
        <v>3</v>
      </c>
      <c r="B77" s="11" t="s">
        <v>54</v>
      </c>
      <c r="C77" s="12"/>
      <c r="D77" s="12"/>
      <c r="E77" s="12"/>
      <c r="F77" s="13"/>
      <c r="G77" s="13" t="s">
        <v>16</v>
      </c>
      <c r="H77" s="5"/>
      <c r="I77" s="5"/>
    </row>
    <row r="78" spans="1:9" ht="15.75" thickBot="1" x14ac:dyDescent="0.3">
      <c r="A78" s="6" t="s">
        <v>4</v>
      </c>
      <c r="B78" s="3" t="s">
        <v>55</v>
      </c>
      <c r="C78" s="4"/>
      <c r="D78" s="4"/>
      <c r="E78" s="4"/>
      <c r="F78" s="21">
        <v>4.1999999999999997E-3</v>
      </c>
      <c r="G78" s="9">
        <f>+F78*$G$32</f>
        <v>13.309417800000002</v>
      </c>
      <c r="H78" s="5"/>
      <c r="I78" s="5"/>
    </row>
    <row r="79" spans="1:9" ht="15.75" thickBot="1" x14ac:dyDescent="0.3">
      <c r="A79" s="6" t="s">
        <v>6</v>
      </c>
      <c r="B79" s="3" t="s">
        <v>56</v>
      </c>
      <c r="C79" s="4"/>
      <c r="D79" s="4"/>
      <c r="E79" s="4"/>
      <c r="F79" s="22">
        <v>0.08</v>
      </c>
      <c r="G79" s="9">
        <f>+F79*G78</f>
        <v>1.0647534240000003</v>
      </c>
      <c r="H79" s="5"/>
      <c r="I79" s="5"/>
    </row>
    <row r="80" spans="1:9" ht="15.75" thickBot="1" x14ac:dyDescent="0.3">
      <c r="A80" s="6" t="s">
        <v>8</v>
      </c>
      <c r="B80" s="3" t="s">
        <v>57</v>
      </c>
      <c r="C80" s="4"/>
      <c r="D80" s="4"/>
      <c r="E80" s="4"/>
      <c r="F80" s="22">
        <v>3.2000000000000001E-2</v>
      </c>
      <c r="G80" s="9">
        <f>+F80*G78</f>
        <v>0.42590136960000008</v>
      </c>
      <c r="H80" s="5"/>
      <c r="I80" s="5"/>
    </row>
    <row r="81" spans="1:9" ht="15.75" thickBot="1" x14ac:dyDescent="0.3">
      <c r="A81" s="6" t="s">
        <v>10</v>
      </c>
      <c r="B81" s="3" t="s">
        <v>58</v>
      </c>
      <c r="C81" s="4"/>
      <c r="D81" s="4"/>
      <c r="E81" s="4"/>
      <c r="F81" s="22">
        <v>4.0000000000000002E-4</v>
      </c>
      <c r="G81" s="9">
        <f>+F81*$G$32</f>
        <v>1.2675636000000003</v>
      </c>
      <c r="H81" s="5"/>
      <c r="I81" s="5"/>
    </row>
    <row r="82" spans="1:9" ht="15.75" thickBot="1" x14ac:dyDescent="0.3">
      <c r="A82" s="6" t="s">
        <v>12</v>
      </c>
      <c r="B82" s="3" t="s">
        <v>105</v>
      </c>
      <c r="C82" s="4"/>
      <c r="D82" s="4"/>
      <c r="E82" s="4"/>
      <c r="F82" s="22">
        <f>G56</f>
        <v>0.33800000000000002</v>
      </c>
      <c r="G82" s="9">
        <f>+F82*G81</f>
        <v>0.42843649680000012</v>
      </c>
      <c r="H82" s="5"/>
      <c r="I82" s="5"/>
    </row>
    <row r="83" spans="1:9" ht="15.75" thickBot="1" x14ac:dyDescent="0.3">
      <c r="A83" s="6" t="s">
        <v>40</v>
      </c>
      <c r="B83" s="3" t="s">
        <v>59</v>
      </c>
      <c r="C83" s="4"/>
      <c r="D83" s="4"/>
      <c r="E83" s="4"/>
      <c r="F83" s="22">
        <v>3.2000000000000001E-2</v>
      </c>
      <c r="G83" s="9">
        <f>+F83*G81</f>
        <v>4.0562035200000013E-2</v>
      </c>
      <c r="H83" s="5"/>
      <c r="I83" s="5"/>
    </row>
    <row r="84" spans="1:9" ht="15.75" thickBot="1" x14ac:dyDescent="0.3">
      <c r="A84" s="86" t="s">
        <v>24</v>
      </c>
      <c r="B84" s="87"/>
      <c r="C84" s="87"/>
      <c r="D84" s="87"/>
      <c r="E84" s="87"/>
      <c r="F84" s="88"/>
      <c r="G84" s="9">
        <f>SUM(G78:G83)</f>
        <v>16.536634725600003</v>
      </c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93" t="s">
        <v>60</v>
      </c>
      <c r="B86" s="93"/>
      <c r="C86" s="93"/>
      <c r="D86" s="93"/>
      <c r="E86" s="93"/>
      <c r="F86" s="93"/>
      <c r="G86" s="93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ht="31.5" customHeight="1" x14ac:dyDescent="0.25">
      <c r="A88" s="91" t="s">
        <v>61</v>
      </c>
      <c r="B88" s="91"/>
      <c r="C88" s="91"/>
      <c r="D88" s="91"/>
      <c r="E88" s="91"/>
      <c r="F88" s="91"/>
      <c r="G88" s="91"/>
      <c r="H88" s="5"/>
      <c r="I88" s="5"/>
    </row>
    <row r="89" spans="1:9" ht="15.75" thickBot="1" x14ac:dyDescent="0.3">
      <c r="A89" s="15"/>
      <c r="B89" s="5"/>
      <c r="C89" s="5"/>
      <c r="D89" s="5"/>
      <c r="E89" s="5"/>
      <c r="F89" s="5"/>
      <c r="G89" s="5"/>
      <c r="H89" s="5"/>
      <c r="I89" s="5"/>
    </row>
    <row r="90" spans="1:9" ht="15.75" thickBot="1" x14ac:dyDescent="0.3">
      <c r="A90" s="10" t="s">
        <v>62</v>
      </c>
      <c r="B90" s="11" t="s">
        <v>69</v>
      </c>
      <c r="C90" s="12"/>
      <c r="D90" s="12"/>
      <c r="E90" s="12"/>
      <c r="F90" s="13"/>
      <c r="G90" s="13" t="s">
        <v>16</v>
      </c>
      <c r="H90" s="5"/>
      <c r="I90" s="5"/>
    </row>
    <row r="91" spans="1:9" ht="15.75" thickBot="1" x14ac:dyDescent="0.3">
      <c r="A91" s="6" t="s">
        <v>4</v>
      </c>
      <c r="B91" s="3" t="s">
        <v>106</v>
      </c>
      <c r="C91" s="4"/>
      <c r="D91" s="4"/>
      <c r="E91" s="4"/>
      <c r="F91" s="21">
        <v>8.3299999999999999E-2</v>
      </c>
      <c r="G91" s="9">
        <f>+F91*$G$32</f>
        <v>263.97011970000005</v>
      </c>
      <c r="H91" s="5"/>
      <c r="I91" s="5"/>
    </row>
    <row r="92" spans="1:9" ht="15.75" thickBot="1" x14ac:dyDescent="0.3">
      <c r="A92" s="6" t="s">
        <v>6</v>
      </c>
      <c r="B92" s="3" t="s">
        <v>107</v>
      </c>
      <c r="C92" s="4"/>
      <c r="D92" s="4"/>
      <c r="E92" s="4"/>
      <c r="F92" s="21">
        <v>2.8E-3</v>
      </c>
      <c r="G92" s="9">
        <f t="shared" ref="G92:G96" si="1">+F92*$G$32</f>
        <v>8.872945200000002</v>
      </c>
      <c r="H92" s="5"/>
      <c r="I92" s="5"/>
    </row>
    <row r="93" spans="1:9" ht="15.75" thickBot="1" x14ac:dyDescent="0.3">
      <c r="A93" s="6" t="s">
        <v>8</v>
      </c>
      <c r="B93" s="3" t="s">
        <v>108</v>
      </c>
      <c r="C93" s="4"/>
      <c r="D93" s="4"/>
      <c r="E93" s="4"/>
      <c r="F93" s="21">
        <v>2.0000000000000001E-4</v>
      </c>
      <c r="G93" s="9">
        <f t="shared" si="1"/>
        <v>0.63378180000000017</v>
      </c>
      <c r="H93" s="5"/>
      <c r="I93" s="5"/>
    </row>
    <row r="94" spans="1:9" ht="15.75" thickBot="1" x14ac:dyDescent="0.3">
      <c r="A94" s="6" t="s">
        <v>10</v>
      </c>
      <c r="B94" s="3" t="s">
        <v>110</v>
      </c>
      <c r="C94" s="4"/>
      <c r="D94" s="4"/>
      <c r="E94" s="4"/>
      <c r="F94" s="21">
        <v>2.9999999999999997E-4</v>
      </c>
      <c r="G94" s="9">
        <f t="shared" si="1"/>
        <v>0.95067270000000004</v>
      </c>
      <c r="H94" s="5"/>
      <c r="I94" s="5"/>
    </row>
    <row r="95" spans="1:9" ht="15.75" thickBot="1" x14ac:dyDescent="0.3">
      <c r="A95" s="6" t="s">
        <v>12</v>
      </c>
      <c r="B95" s="3" t="s">
        <v>109</v>
      </c>
      <c r="C95" s="4"/>
      <c r="D95" s="4"/>
      <c r="E95" s="4"/>
      <c r="F95" s="21">
        <v>6.9999999999999999E-4</v>
      </c>
      <c r="G95" s="9">
        <f t="shared" si="1"/>
        <v>2.2182363000000005</v>
      </c>
      <c r="H95" s="5"/>
      <c r="I95" s="5"/>
    </row>
    <row r="96" spans="1:9" ht="15.75" thickBot="1" x14ac:dyDescent="0.3">
      <c r="A96" s="6" t="s">
        <v>40</v>
      </c>
      <c r="B96" s="3" t="s">
        <v>111</v>
      </c>
      <c r="C96" s="4"/>
      <c r="D96" s="4"/>
      <c r="E96" s="4"/>
      <c r="F96" s="21"/>
      <c r="G96" s="9">
        <f t="shared" si="1"/>
        <v>0</v>
      </c>
      <c r="H96" s="5"/>
      <c r="I96" s="5"/>
    </row>
    <row r="97" spans="1:9" ht="15.75" thickBot="1" x14ac:dyDescent="0.3">
      <c r="A97" s="86" t="s">
        <v>45</v>
      </c>
      <c r="B97" s="87"/>
      <c r="C97" s="87"/>
      <c r="D97" s="87"/>
      <c r="E97" s="87"/>
      <c r="F97" s="88"/>
      <c r="G97" s="9">
        <f>SUM(G91:G96)</f>
        <v>276.64575570000005</v>
      </c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ht="31.5" customHeight="1" x14ac:dyDescent="0.25">
      <c r="A99" s="91" t="s">
        <v>63</v>
      </c>
      <c r="B99" s="91"/>
      <c r="C99" s="91"/>
      <c r="D99" s="91"/>
      <c r="E99" s="91"/>
      <c r="F99" s="91"/>
      <c r="G99" s="91"/>
      <c r="H99" s="5"/>
      <c r="I99" s="5"/>
    </row>
    <row r="100" spans="1:9" ht="15.75" thickBot="1" x14ac:dyDescent="0.3">
      <c r="A100" s="15"/>
      <c r="B100" s="5"/>
      <c r="C100" s="5"/>
      <c r="D100" s="5"/>
      <c r="E100" s="5"/>
      <c r="F100" s="5"/>
      <c r="G100" s="5"/>
      <c r="H100" s="5"/>
      <c r="I100" s="5"/>
    </row>
    <row r="101" spans="1:9" ht="15.75" thickBot="1" x14ac:dyDescent="0.3">
      <c r="A101" s="10" t="s">
        <v>64</v>
      </c>
      <c r="B101" s="11" t="s">
        <v>65</v>
      </c>
      <c r="C101" s="12"/>
      <c r="D101" s="12"/>
      <c r="E101" s="12"/>
      <c r="F101" s="13"/>
      <c r="G101" s="13" t="s">
        <v>16</v>
      </c>
      <c r="H101" s="5"/>
      <c r="I101" s="5"/>
    </row>
    <row r="102" spans="1:9" ht="15.75" thickBot="1" x14ac:dyDescent="0.3">
      <c r="A102" s="6" t="s">
        <v>4</v>
      </c>
      <c r="B102" s="3" t="s">
        <v>66</v>
      </c>
      <c r="C102" s="4"/>
      <c r="D102" s="4"/>
      <c r="E102" s="4"/>
      <c r="F102" s="8"/>
      <c r="G102" s="9"/>
      <c r="H102" s="5"/>
      <c r="I102" s="5"/>
    </row>
    <row r="103" spans="1:9" ht="15.75" thickBot="1" x14ac:dyDescent="0.3">
      <c r="A103" s="86" t="s">
        <v>24</v>
      </c>
      <c r="B103" s="87"/>
      <c r="C103" s="87"/>
      <c r="D103" s="87"/>
      <c r="E103" s="87"/>
      <c r="F103" s="88"/>
      <c r="G103" s="9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ht="31.5" customHeight="1" x14ac:dyDescent="0.25">
      <c r="A105" s="91" t="s">
        <v>67</v>
      </c>
      <c r="B105" s="91"/>
      <c r="C105" s="91"/>
      <c r="D105" s="91"/>
      <c r="E105" s="91"/>
      <c r="F105" s="91"/>
      <c r="G105" s="91"/>
      <c r="H105" s="5"/>
      <c r="I105" s="5"/>
    </row>
    <row r="106" spans="1:9" ht="15.75" thickBot="1" x14ac:dyDescent="0.3">
      <c r="A106" s="15"/>
      <c r="B106" s="5"/>
      <c r="C106" s="5"/>
      <c r="D106" s="5"/>
      <c r="E106" s="5"/>
      <c r="F106" s="5"/>
      <c r="G106" s="5"/>
      <c r="H106" s="5"/>
      <c r="I106" s="5"/>
    </row>
    <row r="107" spans="1:9" ht="15.75" thickBot="1" x14ac:dyDescent="0.3">
      <c r="A107" s="10">
        <v>4</v>
      </c>
      <c r="B107" s="11" t="s">
        <v>68</v>
      </c>
      <c r="C107" s="12"/>
      <c r="D107" s="12"/>
      <c r="E107" s="12"/>
      <c r="F107" s="13"/>
      <c r="G107" s="13" t="s">
        <v>16</v>
      </c>
      <c r="H107" s="5"/>
      <c r="I107" s="5"/>
    </row>
    <row r="108" spans="1:9" ht="15.75" thickBot="1" x14ac:dyDescent="0.3">
      <c r="A108" s="6" t="s">
        <v>62</v>
      </c>
      <c r="B108" s="3" t="s">
        <v>69</v>
      </c>
      <c r="C108" s="4"/>
      <c r="D108" s="4"/>
      <c r="E108" s="4"/>
      <c r="F108" s="8"/>
      <c r="G108" s="9">
        <f>G97</f>
        <v>276.64575570000005</v>
      </c>
      <c r="H108" s="5"/>
      <c r="I108" s="5"/>
    </row>
    <row r="109" spans="1:9" ht="15.75" thickBot="1" x14ac:dyDescent="0.3">
      <c r="A109" s="6" t="s">
        <v>64</v>
      </c>
      <c r="B109" s="3" t="s">
        <v>70</v>
      </c>
      <c r="C109" s="4"/>
      <c r="D109" s="4"/>
      <c r="E109" s="4"/>
      <c r="F109" s="8"/>
      <c r="G109" s="9">
        <f>G103</f>
        <v>0</v>
      </c>
      <c r="H109" s="5"/>
      <c r="I109" s="5"/>
    </row>
    <row r="110" spans="1:9" ht="15.75" thickBot="1" x14ac:dyDescent="0.3">
      <c r="A110" s="89" t="s">
        <v>31</v>
      </c>
      <c r="B110" s="90"/>
      <c r="C110" s="90"/>
      <c r="D110" s="90"/>
      <c r="E110" s="90"/>
      <c r="F110" s="18"/>
      <c r="G110" s="9">
        <f>SUM(G108:G109)</f>
        <v>276.64575570000005</v>
      </c>
      <c r="H110" s="5"/>
      <c r="I110" s="5"/>
    </row>
    <row r="111" spans="1:9" ht="15.75" thickBot="1" x14ac:dyDescent="0.3">
      <c r="A111" s="6" t="s">
        <v>71</v>
      </c>
      <c r="B111" s="4" t="s">
        <v>100</v>
      </c>
      <c r="C111" s="4"/>
      <c r="D111" s="16"/>
      <c r="E111" s="4"/>
      <c r="F111" s="18">
        <f>G56</f>
        <v>0.33800000000000002</v>
      </c>
      <c r="G111" s="9">
        <f>+F111*G110</f>
        <v>93.506265426600024</v>
      </c>
      <c r="H111" s="5"/>
      <c r="I111" s="5"/>
    </row>
    <row r="112" spans="1:9" ht="15.75" thickBot="1" x14ac:dyDescent="0.3">
      <c r="A112" s="86" t="s">
        <v>24</v>
      </c>
      <c r="B112" s="87"/>
      <c r="C112" s="87"/>
      <c r="D112" s="87"/>
      <c r="E112" s="87"/>
      <c r="F112" s="88"/>
      <c r="G112" s="9">
        <f>+G110+G111</f>
        <v>370.15202112660006</v>
      </c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93" t="s">
        <v>72</v>
      </c>
      <c r="B114" s="93"/>
      <c r="C114" s="93"/>
      <c r="D114" s="93"/>
      <c r="E114" s="93"/>
      <c r="F114" s="93"/>
      <c r="G114" s="93"/>
      <c r="H114" s="5"/>
      <c r="I114" s="5"/>
    </row>
    <row r="115" spans="1:9" ht="15.75" thickBot="1" x14ac:dyDescent="0.3">
      <c r="A115" s="5"/>
      <c r="B115" s="5"/>
      <c r="C115" s="5"/>
      <c r="D115" s="5"/>
      <c r="E115" s="5"/>
      <c r="F115" s="5"/>
      <c r="G115" s="5"/>
      <c r="H115" s="5"/>
      <c r="I115" s="5"/>
    </row>
    <row r="116" spans="1:9" ht="15.75" thickBot="1" x14ac:dyDescent="0.3">
      <c r="A116" s="10">
        <v>5</v>
      </c>
      <c r="B116" s="11" t="s">
        <v>73</v>
      </c>
      <c r="C116" s="12"/>
      <c r="D116" s="12"/>
      <c r="E116" s="12"/>
      <c r="F116" s="13"/>
      <c r="G116" s="13" t="s">
        <v>16</v>
      </c>
      <c r="H116" s="5"/>
      <c r="I116" s="5"/>
    </row>
    <row r="117" spans="1:9" ht="15.75" thickBot="1" x14ac:dyDescent="0.3">
      <c r="A117" s="6" t="s">
        <v>4</v>
      </c>
      <c r="B117" s="3" t="s">
        <v>74</v>
      </c>
      <c r="C117" s="4"/>
      <c r="D117" s="4"/>
      <c r="E117" s="4"/>
      <c r="F117" s="8"/>
      <c r="G117" s="9">
        <f>'[1]Benef-Insumos Servente Sede'!E41</f>
        <v>0</v>
      </c>
      <c r="H117" s="5"/>
      <c r="I117" s="5"/>
    </row>
    <row r="118" spans="1:9" ht="15.75" thickBot="1" x14ac:dyDescent="0.3">
      <c r="A118" s="6" t="s">
        <v>6</v>
      </c>
      <c r="B118" s="3" t="s">
        <v>75</v>
      </c>
      <c r="C118" s="4"/>
      <c r="D118" s="4"/>
      <c r="E118" s="4"/>
      <c r="F118" s="8"/>
      <c r="G118" s="9">
        <v>0</v>
      </c>
      <c r="H118" s="5"/>
      <c r="I118" s="5"/>
    </row>
    <row r="119" spans="1:9" ht="15.75" thickBot="1" x14ac:dyDescent="0.3">
      <c r="A119" s="6" t="s">
        <v>8</v>
      </c>
      <c r="B119" s="3" t="s">
        <v>76</v>
      </c>
      <c r="C119" s="4"/>
      <c r="D119" s="4"/>
      <c r="E119" s="4"/>
      <c r="F119" s="8"/>
      <c r="G119" s="9">
        <v>0</v>
      </c>
      <c r="H119" s="5"/>
      <c r="I119" s="5"/>
    </row>
    <row r="120" spans="1:9" ht="15.75" thickBot="1" x14ac:dyDescent="0.3">
      <c r="A120" s="6" t="s">
        <v>10</v>
      </c>
      <c r="B120" s="3" t="s">
        <v>77</v>
      </c>
      <c r="C120" s="4"/>
      <c r="D120" s="4"/>
      <c r="E120" s="4"/>
      <c r="F120" s="8"/>
      <c r="G120" s="9">
        <v>0</v>
      </c>
      <c r="H120" s="5"/>
      <c r="I120" s="5"/>
    </row>
    <row r="121" spans="1:9" ht="15.75" thickBot="1" x14ac:dyDescent="0.3">
      <c r="A121" s="86" t="s">
        <v>45</v>
      </c>
      <c r="B121" s="87"/>
      <c r="C121" s="87"/>
      <c r="D121" s="87"/>
      <c r="E121" s="87"/>
      <c r="F121" s="88"/>
      <c r="G121" s="9">
        <f>SUM(G117:G120)</f>
        <v>0</v>
      </c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93" t="s">
        <v>78</v>
      </c>
      <c r="B123" s="93"/>
      <c r="C123" s="93"/>
      <c r="D123" s="93"/>
      <c r="E123" s="93"/>
      <c r="F123" s="93"/>
      <c r="G123" s="93"/>
      <c r="H123" s="93"/>
      <c r="I123" s="5"/>
    </row>
    <row r="124" spans="1:9" ht="15.75" thickBot="1" x14ac:dyDescent="0.3">
      <c r="A124" s="5"/>
      <c r="B124" s="5"/>
      <c r="C124" s="5"/>
      <c r="D124" s="5"/>
      <c r="E124" s="5"/>
      <c r="F124" s="5"/>
      <c r="G124" s="5"/>
      <c r="H124" s="5"/>
      <c r="I124" s="5"/>
    </row>
    <row r="125" spans="1:9" ht="30.75" thickBot="1" x14ac:dyDescent="0.3">
      <c r="A125" s="10">
        <v>6</v>
      </c>
      <c r="B125" s="11" t="s">
        <v>79</v>
      </c>
      <c r="C125" s="12"/>
      <c r="D125" s="12"/>
      <c r="E125" s="12"/>
      <c r="F125" s="13"/>
      <c r="G125" s="13" t="s">
        <v>35</v>
      </c>
      <c r="H125" s="13" t="s">
        <v>16</v>
      </c>
      <c r="I125" s="5"/>
    </row>
    <row r="126" spans="1:9" ht="15.75" thickBot="1" x14ac:dyDescent="0.3">
      <c r="A126" s="6" t="s">
        <v>4</v>
      </c>
      <c r="B126" s="3" t="s">
        <v>80</v>
      </c>
      <c r="C126" s="4"/>
      <c r="D126" s="4"/>
      <c r="E126" s="4"/>
      <c r="F126" s="8"/>
      <c r="G126" s="28">
        <f>'[1]Variáveis-chave MO_Insumos'!C12</f>
        <v>0</v>
      </c>
      <c r="H126" s="9">
        <f>+G126*$G$143</f>
        <v>0</v>
      </c>
      <c r="I126" s="23" t="s">
        <v>81</v>
      </c>
    </row>
    <row r="127" spans="1:9" ht="15.75" thickBot="1" x14ac:dyDescent="0.3">
      <c r="A127" s="6" t="s">
        <v>6</v>
      </c>
      <c r="B127" s="3" t="s">
        <v>82</v>
      </c>
      <c r="C127" s="4"/>
      <c r="D127" s="4"/>
      <c r="E127" s="4"/>
      <c r="F127" s="8"/>
      <c r="G127" s="28">
        <f>'[1]Variáveis-chave MO_Insumos'!C13</f>
        <v>0</v>
      </c>
      <c r="H127" s="9">
        <f>+G127*(G143+H126)</f>
        <v>0</v>
      </c>
      <c r="I127" s="5"/>
    </row>
    <row r="128" spans="1:9" ht="15.75" thickBot="1" x14ac:dyDescent="0.3">
      <c r="A128" s="6" t="s">
        <v>8</v>
      </c>
      <c r="B128" s="3" t="s">
        <v>83</v>
      </c>
      <c r="C128" s="4"/>
      <c r="D128" s="4"/>
      <c r="E128" s="4"/>
      <c r="F128" s="8"/>
      <c r="G128" s="24">
        <f>SUM(G129:G132)</f>
        <v>0.13150000000000001</v>
      </c>
      <c r="H128" s="9">
        <f>SUM(H129:H132)</f>
        <v>863.20817156373005</v>
      </c>
      <c r="I128" s="5"/>
    </row>
    <row r="129" spans="1:9" ht="15.75" thickBot="1" x14ac:dyDescent="0.3">
      <c r="A129" s="6"/>
      <c r="B129" s="3" t="s">
        <v>84</v>
      </c>
      <c r="C129" s="4"/>
      <c r="D129" s="4"/>
      <c r="E129" s="4"/>
      <c r="F129" s="8"/>
      <c r="G129" s="24">
        <v>3.6499999999999998E-2</v>
      </c>
      <c r="H129" s="9">
        <f>+G129*G145</f>
        <v>239.59770541502775</v>
      </c>
      <c r="I129" s="5"/>
    </row>
    <row r="130" spans="1:9" ht="15.75" thickBot="1" x14ac:dyDescent="0.3">
      <c r="A130" s="6"/>
      <c r="B130" s="3" t="s">
        <v>85</v>
      </c>
      <c r="C130" s="4"/>
      <c r="D130" s="4"/>
      <c r="E130" s="4"/>
      <c r="F130" s="8"/>
      <c r="G130" s="24"/>
      <c r="H130" s="9"/>
      <c r="I130" s="5"/>
    </row>
    <row r="131" spans="1:9" ht="15.75" thickBot="1" x14ac:dyDescent="0.3">
      <c r="A131" s="6"/>
      <c r="B131" s="3" t="s">
        <v>86</v>
      </c>
      <c r="C131" s="4"/>
      <c r="D131" s="4"/>
      <c r="E131" s="4"/>
      <c r="F131" s="8"/>
      <c r="G131" s="24">
        <v>0.05</v>
      </c>
      <c r="H131" s="9">
        <f>+G131*G145</f>
        <v>328.21603481510653</v>
      </c>
      <c r="I131" s="5"/>
    </row>
    <row r="132" spans="1:9" ht="15.75" thickBot="1" x14ac:dyDescent="0.3">
      <c r="A132" s="6"/>
      <c r="B132" s="3" t="s">
        <v>87</v>
      </c>
      <c r="C132" s="4"/>
      <c r="D132" s="4"/>
      <c r="E132" s="4"/>
      <c r="F132" s="8"/>
      <c r="G132" s="24">
        <v>4.4999999999999998E-2</v>
      </c>
      <c r="H132" s="9">
        <f>+G132*G145</f>
        <v>295.39443133359583</v>
      </c>
      <c r="I132" s="5"/>
    </row>
    <row r="133" spans="1:9" ht="15.75" thickBot="1" x14ac:dyDescent="0.3">
      <c r="A133" s="86" t="s">
        <v>45</v>
      </c>
      <c r="B133" s="87"/>
      <c r="C133" s="87"/>
      <c r="D133" s="87"/>
      <c r="E133" s="87"/>
      <c r="F133" s="88"/>
      <c r="G133" s="25"/>
      <c r="H133" s="9">
        <f>+H126+H127+H128</f>
        <v>863.20817156373005</v>
      </c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93" t="s">
        <v>112</v>
      </c>
      <c r="B135" s="93"/>
      <c r="C135" s="93"/>
      <c r="D135" s="93"/>
      <c r="E135" s="93"/>
      <c r="F135" s="93"/>
      <c r="G135" s="93"/>
      <c r="H135" s="5"/>
      <c r="I135" s="5"/>
    </row>
    <row r="136" spans="1:9" ht="15.75" thickBot="1" x14ac:dyDescent="0.3">
      <c r="A136" s="5"/>
      <c r="B136" s="5"/>
      <c r="C136" s="5"/>
      <c r="D136" s="5"/>
      <c r="E136" s="5"/>
      <c r="F136" s="5"/>
      <c r="G136" s="5"/>
      <c r="H136" s="5"/>
      <c r="I136" s="5"/>
    </row>
    <row r="137" spans="1:9" ht="15.75" thickBot="1" x14ac:dyDescent="0.3">
      <c r="A137" s="83" t="s">
        <v>88</v>
      </c>
      <c r="B137" s="84"/>
      <c r="C137" s="84"/>
      <c r="D137" s="84"/>
      <c r="E137" s="84"/>
      <c r="F137" s="85"/>
      <c r="G137" s="13" t="s">
        <v>16</v>
      </c>
      <c r="H137" s="5"/>
      <c r="I137" s="5"/>
    </row>
    <row r="138" spans="1:9" ht="15.75" thickBot="1" x14ac:dyDescent="0.3">
      <c r="A138" s="6" t="s">
        <v>4</v>
      </c>
      <c r="B138" s="3" t="s">
        <v>14</v>
      </c>
      <c r="C138" s="4"/>
      <c r="D138" s="4"/>
      <c r="E138" s="4"/>
      <c r="F138" s="8"/>
      <c r="G138" s="9">
        <f>G32</f>
        <v>3168.9090000000006</v>
      </c>
      <c r="H138" s="5"/>
      <c r="I138" s="5"/>
    </row>
    <row r="139" spans="1:9" ht="15.75" thickBot="1" x14ac:dyDescent="0.3">
      <c r="A139" s="6" t="s">
        <v>6</v>
      </c>
      <c r="B139" s="3" t="s">
        <v>25</v>
      </c>
      <c r="C139" s="4"/>
      <c r="D139" s="4"/>
      <c r="E139" s="4"/>
      <c r="F139" s="8"/>
      <c r="G139" s="9">
        <f>G73</f>
        <v>2145.5148688862005</v>
      </c>
      <c r="H139" s="5"/>
      <c r="I139" s="5"/>
    </row>
    <row r="140" spans="1:9" ht="15.75" thickBot="1" x14ac:dyDescent="0.3">
      <c r="A140" s="6" t="s">
        <v>8</v>
      </c>
      <c r="B140" s="3" t="s">
        <v>53</v>
      </c>
      <c r="C140" s="4"/>
      <c r="D140" s="4"/>
      <c r="E140" s="4"/>
      <c r="F140" s="8"/>
      <c r="G140" s="9">
        <f>G84</f>
        <v>16.536634725600003</v>
      </c>
      <c r="H140" s="5"/>
      <c r="I140" s="5"/>
    </row>
    <row r="141" spans="1:9" ht="15.75" thickBot="1" x14ac:dyDescent="0.3">
      <c r="A141" s="6" t="s">
        <v>10</v>
      </c>
      <c r="B141" s="3" t="s">
        <v>60</v>
      </c>
      <c r="C141" s="4"/>
      <c r="D141" s="4"/>
      <c r="E141" s="4"/>
      <c r="F141" s="8"/>
      <c r="G141" s="9">
        <f>G112</f>
        <v>370.15202112660006</v>
      </c>
      <c r="H141" s="5"/>
      <c r="I141" s="5"/>
    </row>
    <row r="142" spans="1:9" ht="15.75" thickBot="1" x14ac:dyDescent="0.3">
      <c r="A142" s="6" t="s">
        <v>12</v>
      </c>
      <c r="B142" s="3" t="s">
        <v>72</v>
      </c>
      <c r="C142" s="4"/>
      <c r="D142" s="4"/>
      <c r="E142" s="4"/>
      <c r="F142" s="8"/>
      <c r="G142" s="9">
        <f>G121</f>
        <v>0</v>
      </c>
      <c r="H142" s="5"/>
      <c r="I142" s="5"/>
    </row>
    <row r="143" spans="1:9" ht="15.75" thickBot="1" x14ac:dyDescent="0.3">
      <c r="A143" s="86" t="s">
        <v>89</v>
      </c>
      <c r="B143" s="87"/>
      <c r="C143" s="87"/>
      <c r="D143" s="87"/>
      <c r="E143" s="87"/>
      <c r="F143" s="88"/>
      <c r="G143" s="9">
        <f>SUM(G138:G142)</f>
        <v>5701.1125247384007</v>
      </c>
      <c r="H143" s="23" t="s">
        <v>90</v>
      </c>
      <c r="I143" s="5"/>
    </row>
    <row r="144" spans="1:9" ht="15.75" thickBot="1" x14ac:dyDescent="0.3">
      <c r="A144" s="6" t="s">
        <v>40</v>
      </c>
      <c r="B144" s="3" t="s">
        <v>91</v>
      </c>
      <c r="C144" s="4"/>
      <c r="D144" s="4"/>
      <c r="E144" s="4"/>
      <c r="F144" s="8"/>
      <c r="G144" s="9">
        <f>H133</f>
        <v>863.20817156373005</v>
      </c>
      <c r="H144" s="5"/>
      <c r="I144" s="5"/>
    </row>
    <row r="145" spans="1:9" ht="15.75" thickBot="1" x14ac:dyDescent="0.3">
      <c r="A145" s="86" t="s">
        <v>113</v>
      </c>
      <c r="B145" s="87"/>
      <c r="C145" s="87"/>
      <c r="D145" s="87"/>
      <c r="E145" s="87"/>
      <c r="F145" s="88"/>
      <c r="G145" s="9">
        <f>+(G143+H126+H127)/(1-G128)</f>
        <v>6564.3206963021303</v>
      </c>
      <c r="H145" s="23" t="s">
        <v>92</v>
      </c>
      <c r="I145" s="5"/>
    </row>
    <row r="146" spans="1:9" x14ac:dyDescent="0.25">
      <c r="A146" s="5"/>
      <c r="B146" s="5"/>
      <c r="C146" s="5"/>
      <c r="D146" s="5"/>
      <c r="E146" s="5"/>
      <c r="F146" s="5"/>
      <c r="G146" s="26">
        <f>+G143+G144</f>
        <v>6564.3206963021312</v>
      </c>
      <c r="H146" s="5" t="s">
        <v>93</v>
      </c>
      <c r="I146" s="5"/>
    </row>
  </sheetData>
  <mergeCells count="44">
    <mergeCell ref="F18:G18"/>
    <mergeCell ref="A1:H4"/>
    <mergeCell ref="A5:H5"/>
    <mergeCell ref="A6:H6"/>
    <mergeCell ref="A7:H7"/>
    <mergeCell ref="E9:F9"/>
    <mergeCell ref="C10:G10"/>
    <mergeCell ref="E11:F11"/>
    <mergeCell ref="C12:G12"/>
    <mergeCell ref="E13:F13"/>
    <mergeCell ref="A15:G15"/>
    <mergeCell ref="D17:G17"/>
    <mergeCell ref="A65:F65"/>
    <mergeCell ref="D20:G20"/>
    <mergeCell ref="E21:G21"/>
    <mergeCell ref="A23:H23"/>
    <mergeCell ref="A32:F32"/>
    <mergeCell ref="A34:H34"/>
    <mergeCell ref="A36:G36"/>
    <mergeCell ref="A41:E41"/>
    <mergeCell ref="A43:F43"/>
    <mergeCell ref="A45:H45"/>
    <mergeCell ref="A56:F56"/>
    <mergeCell ref="A58:G58"/>
    <mergeCell ref="A112:F112"/>
    <mergeCell ref="A67:G67"/>
    <mergeCell ref="A73:F73"/>
    <mergeCell ref="A75:G75"/>
    <mergeCell ref="A84:F84"/>
    <mergeCell ref="A86:G86"/>
    <mergeCell ref="A88:G88"/>
    <mergeCell ref="A97:F97"/>
    <mergeCell ref="A99:G99"/>
    <mergeCell ref="A103:F103"/>
    <mergeCell ref="A105:G105"/>
    <mergeCell ref="A110:E110"/>
    <mergeCell ref="A143:F143"/>
    <mergeCell ref="A145:F145"/>
    <mergeCell ref="A114:G114"/>
    <mergeCell ref="A121:F121"/>
    <mergeCell ref="A123:H123"/>
    <mergeCell ref="A133:F133"/>
    <mergeCell ref="A135:G135"/>
    <mergeCell ref="A137:F137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D0F63-8C95-4E46-A8CA-2035B10D2A86}">
  <dimension ref="A1:I146"/>
  <sheetViews>
    <sheetView workbookViewId="0">
      <selection activeCell="E13" sqref="E13:F13"/>
    </sheetView>
  </sheetViews>
  <sheetFormatPr defaultRowHeight="15" x14ac:dyDescent="0.25"/>
  <cols>
    <col min="1" max="8" width="11.7109375" customWidth="1"/>
  </cols>
  <sheetData>
    <row r="1" spans="1:9" x14ac:dyDescent="0.25">
      <c r="A1" s="67" t="s">
        <v>99</v>
      </c>
      <c r="B1" s="67"/>
      <c r="C1" s="67"/>
      <c r="D1" s="67"/>
      <c r="E1" s="67"/>
      <c r="F1" s="67"/>
      <c r="G1" s="67"/>
      <c r="H1" s="67"/>
    </row>
    <row r="2" spans="1:9" x14ac:dyDescent="0.25">
      <c r="A2" s="67"/>
      <c r="B2" s="67"/>
      <c r="C2" s="67"/>
      <c r="D2" s="67"/>
      <c r="E2" s="67"/>
      <c r="F2" s="67"/>
      <c r="G2" s="67"/>
      <c r="H2" s="67"/>
    </row>
    <row r="3" spans="1:9" x14ac:dyDescent="0.25">
      <c r="A3" s="67"/>
      <c r="B3" s="67"/>
      <c r="C3" s="67"/>
      <c r="D3" s="67"/>
      <c r="E3" s="67"/>
      <c r="F3" s="67"/>
      <c r="G3" s="67"/>
      <c r="H3" s="67"/>
    </row>
    <row r="4" spans="1:9" x14ac:dyDescent="0.25">
      <c r="A4" s="67"/>
      <c r="B4" s="67"/>
      <c r="C4" s="67"/>
      <c r="D4" s="67"/>
      <c r="E4" s="67"/>
      <c r="F4" s="67"/>
      <c r="G4" s="67"/>
      <c r="H4" s="67"/>
    </row>
    <row r="5" spans="1:9" ht="15.75" x14ac:dyDescent="0.25">
      <c r="A5" s="105" t="s">
        <v>94</v>
      </c>
      <c r="B5" s="105"/>
      <c r="C5" s="105"/>
      <c r="D5" s="105"/>
      <c r="E5" s="105"/>
      <c r="F5" s="105"/>
      <c r="G5" s="105"/>
      <c r="H5" s="105"/>
      <c r="I5" s="1"/>
    </row>
    <row r="6" spans="1:9" ht="15.75" x14ac:dyDescent="0.25">
      <c r="A6" s="105" t="s">
        <v>95</v>
      </c>
      <c r="B6" s="105"/>
      <c r="C6" s="105"/>
      <c r="D6" s="105"/>
      <c r="E6" s="105"/>
      <c r="F6" s="105"/>
      <c r="G6" s="105"/>
      <c r="H6" s="105"/>
      <c r="I6" s="1"/>
    </row>
    <row r="7" spans="1:9" ht="15.75" x14ac:dyDescent="0.25">
      <c r="A7" s="106"/>
      <c r="B7" s="106"/>
      <c r="C7" s="106"/>
      <c r="D7" s="106"/>
      <c r="E7" s="106"/>
      <c r="F7" s="106"/>
      <c r="G7" s="106"/>
      <c r="H7" s="106"/>
      <c r="I7" s="1"/>
    </row>
    <row r="8" spans="1:9" ht="15.75" x14ac:dyDescent="0.25">
      <c r="A8" s="29" t="s">
        <v>128</v>
      </c>
      <c r="B8" s="29"/>
      <c r="C8" s="29"/>
      <c r="D8" s="29"/>
      <c r="E8" s="29"/>
      <c r="F8" s="29"/>
      <c r="G8" s="29"/>
      <c r="H8" s="1"/>
      <c r="I8" s="1"/>
    </row>
    <row r="9" spans="1:9" ht="15.75" x14ac:dyDescent="0.25">
      <c r="A9" s="29" t="s">
        <v>0</v>
      </c>
      <c r="B9" s="29"/>
      <c r="C9" s="29"/>
      <c r="D9" s="29"/>
      <c r="E9" s="94"/>
      <c r="F9" s="94"/>
      <c r="G9" s="29"/>
      <c r="H9" s="1"/>
      <c r="I9" s="1"/>
    </row>
    <row r="10" spans="1:9" ht="15.75" x14ac:dyDescent="0.25">
      <c r="A10" s="29" t="s">
        <v>1</v>
      </c>
      <c r="B10" s="29"/>
      <c r="C10" s="95"/>
      <c r="D10" s="95"/>
      <c r="E10" s="95"/>
      <c r="F10" s="95"/>
      <c r="G10" s="95"/>
      <c r="H10" s="1"/>
      <c r="I10" s="1"/>
    </row>
    <row r="11" spans="1:9" ht="15.75" x14ac:dyDescent="0.25">
      <c r="A11" s="29" t="s">
        <v>97</v>
      </c>
      <c r="B11" s="29"/>
      <c r="C11" s="29"/>
      <c r="D11" s="29"/>
      <c r="E11" s="101" t="s">
        <v>134</v>
      </c>
      <c r="F11" s="101"/>
      <c r="G11" s="30"/>
      <c r="H11" s="1"/>
      <c r="I11" s="1"/>
    </row>
    <row r="12" spans="1:9" ht="47.25" customHeight="1" x14ac:dyDescent="0.25">
      <c r="A12" s="33" t="s">
        <v>2</v>
      </c>
      <c r="B12" s="29"/>
      <c r="C12" s="108" t="s">
        <v>133</v>
      </c>
      <c r="D12" s="108"/>
      <c r="E12" s="108"/>
      <c r="F12" s="108"/>
      <c r="G12" s="108"/>
      <c r="H12" s="1"/>
      <c r="I12" s="1"/>
    </row>
    <row r="13" spans="1:9" ht="15.75" x14ac:dyDescent="0.25">
      <c r="A13" s="29" t="s">
        <v>96</v>
      </c>
      <c r="B13" s="29"/>
      <c r="C13" s="31"/>
      <c r="D13" s="31"/>
      <c r="E13" s="95">
        <v>24</v>
      </c>
      <c r="F13" s="95"/>
      <c r="G13" s="31"/>
      <c r="H13" s="1"/>
      <c r="I13" s="1"/>
    </row>
    <row r="14" spans="1:9" ht="15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15.75" x14ac:dyDescent="0.25">
      <c r="A15" s="107" t="s">
        <v>3</v>
      </c>
      <c r="B15" s="107"/>
      <c r="C15" s="107"/>
      <c r="D15" s="107"/>
      <c r="E15" s="107"/>
      <c r="F15" s="107"/>
      <c r="G15" s="107"/>
      <c r="H15" s="1"/>
      <c r="I15" s="1"/>
    </row>
    <row r="16" spans="1:9" ht="16.5" thickBot="1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47.25" customHeight="1" thickBot="1" x14ac:dyDescent="0.3">
      <c r="A17" s="2" t="s">
        <v>4</v>
      </c>
      <c r="B17" s="3" t="s">
        <v>5</v>
      </c>
      <c r="C17" s="4"/>
      <c r="D17" s="102" t="s">
        <v>149</v>
      </c>
      <c r="E17" s="103"/>
      <c r="F17" s="103"/>
      <c r="G17" s="104"/>
      <c r="H17" s="5"/>
      <c r="I17" s="5"/>
    </row>
    <row r="18" spans="1:9" ht="15.75" customHeight="1" thickBot="1" x14ac:dyDescent="0.3">
      <c r="A18" s="6" t="s">
        <v>6</v>
      </c>
      <c r="B18" s="3" t="s">
        <v>7</v>
      </c>
      <c r="C18" s="4"/>
      <c r="D18" s="7"/>
      <c r="E18" s="3"/>
      <c r="F18" s="99" t="s">
        <v>150</v>
      </c>
      <c r="G18" s="100"/>
      <c r="H18" s="5"/>
      <c r="I18" s="5"/>
    </row>
    <row r="19" spans="1:9" ht="15.75" thickBot="1" x14ac:dyDescent="0.3">
      <c r="A19" s="6" t="s">
        <v>8</v>
      </c>
      <c r="B19" s="3" t="s">
        <v>9</v>
      </c>
      <c r="C19" s="4"/>
      <c r="D19" s="4"/>
      <c r="E19" s="4"/>
      <c r="F19" s="8"/>
      <c r="G19" s="9">
        <v>2380.35</v>
      </c>
      <c r="H19" s="5"/>
      <c r="I19" s="5"/>
    </row>
    <row r="20" spans="1:9" ht="15.75" thickBot="1" x14ac:dyDescent="0.3">
      <c r="A20" s="6" t="s">
        <v>10</v>
      </c>
      <c r="B20" s="3" t="s">
        <v>11</v>
      </c>
      <c r="C20" s="8"/>
      <c r="D20" s="102" t="s">
        <v>137</v>
      </c>
      <c r="E20" s="103"/>
      <c r="F20" s="103"/>
      <c r="G20" s="104"/>
      <c r="H20" s="5"/>
      <c r="I20" s="5"/>
    </row>
    <row r="21" spans="1:9" ht="15.75" thickBot="1" x14ac:dyDescent="0.3">
      <c r="A21" s="6" t="s">
        <v>12</v>
      </c>
      <c r="B21" s="3" t="s">
        <v>13</v>
      </c>
      <c r="C21" s="4"/>
      <c r="D21" s="8"/>
      <c r="E21" s="96">
        <v>45352</v>
      </c>
      <c r="F21" s="97"/>
      <c r="G21" s="98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93" t="s">
        <v>98</v>
      </c>
      <c r="B23" s="93"/>
      <c r="C23" s="93"/>
      <c r="D23" s="93"/>
      <c r="E23" s="93"/>
      <c r="F23" s="93"/>
      <c r="G23" s="93"/>
      <c r="H23" s="93"/>
      <c r="I23" s="5"/>
    </row>
    <row r="24" spans="1:9" ht="15.75" thickBot="1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9" ht="15.75" thickBot="1" x14ac:dyDescent="0.3">
      <c r="A25" s="10">
        <v>1</v>
      </c>
      <c r="B25" s="11" t="s">
        <v>15</v>
      </c>
      <c r="C25" s="12"/>
      <c r="D25" s="12"/>
      <c r="E25" s="12"/>
      <c r="F25" s="13"/>
      <c r="G25" s="13" t="s">
        <v>16</v>
      </c>
      <c r="H25" s="5"/>
      <c r="I25" s="5"/>
    </row>
    <row r="26" spans="1:9" ht="15.75" thickBot="1" x14ac:dyDescent="0.3">
      <c r="A26" s="6" t="s">
        <v>4</v>
      </c>
      <c r="B26" s="3" t="s">
        <v>17</v>
      </c>
      <c r="C26" s="4"/>
      <c r="D26" s="4"/>
      <c r="E26" s="4"/>
      <c r="F26" s="8"/>
      <c r="G26" s="9">
        <f>G19</f>
        <v>2380.35</v>
      </c>
      <c r="H26" s="5"/>
      <c r="I26" s="5"/>
    </row>
    <row r="27" spans="1:9" ht="15.75" thickBot="1" x14ac:dyDescent="0.3">
      <c r="A27" s="6" t="s">
        <v>6</v>
      </c>
      <c r="B27" s="3" t="s">
        <v>18</v>
      </c>
      <c r="C27" s="4"/>
      <c r="D27" s="4"/>
      <c r="E27" s="4"/>
      <c r="F27" s="8"/>
      <c r="G27" s="9">
        <f>+G26*0.3</f>
        <v>714.1049999999999</v>
      </c>
      <c r="H27" s="14"/>
      <c r="I27" s="5"/>
    </row>
    <row r="28" spans="1:9" ht="15.75" thickBot="1" x14ac:dyDescent="0.3">
      <c r="A28" s="6" t="s">
        <v>8</v>
      </c>
      <c r="B28" s="3" t="s">
        <v>19</v>
      </c>
      <c r="C28" s="4"/>
      <c r="D28" s="4"/>
      <c r="E28" s="4"/>
      <c r="F28" s="8"/>
      <c r="G28" s="9"/>
      <c r="H28" s="5"/>
      <c r="I28" s="5"/>
    </row>
    <row r="29" spans="1:9" ht="15.75" thickBot="1" x14ac:dyDescent="0.3">
      <c r="A29" s="6" t="s">
        <v>10</v>
      </c>
      <c r="B29" s="3" t="s">
        <v>20</v>
      </c>
      <c r="C29" s="4"/>
      <c r="D29" s="4"/>
      <c r="E29" s="4"/>
      <c r="F29" s="8"/>
      <c r="G29" s="9"/>
      <c r="H29" s="5"/>
      <c r="I29" s="5"/>
    </row>
    <row r="30" spans="1:9" ht="15.75" thickBot="1" x14ac:dyDescent="0.3">
      <c r="A30" s="6" t="s">
        <v>12</v>
      </c>
      <c r="B30" s="3" t="s">
        <v>21</v>
      </c>
      <c r="C30" s="4"/>
      <c r="D30" s="4"/>
      <c r="E30" s="4"/>
      <c r="F30" s="8"/>
      <c r="G30" s="9"/>
      <c r="H30" s="5"/>
      <c r="I30" s="5"/>
    </row>
    <row r="31" spans="1:9" ht="15.75" thickBot="1" x14ac:dyDescent="0.3">
      <c r="A31" s="6" t="s">
        <v>22</v>
      </c>
      <c r="B31" s="3" t="s">
        <v>136</v>
      </c>
      <c r="C31" s="4"/>
      <c r="D31" s="4"/>
      <c r="E31" s="4"/>
      <c r="F31" s="17">
        <v>0.05</v>
      </c>
      <c r="G31" s="9">
        <f>+F31*G26</f>
        <v>119.0175</v>
      </c>
      <c r="H31" s="5"/>
      <c r="I31" s="5"/>
    </row>
    <row r="32" spans="1:9" ht="15.75" thickBot="1" x14ac:dyDescent="0.3">
      <c r="A32" s="86" t="s">
        <v>24</v>
      </c>
      <c r="B32" s="87"/>
      <c r="C32" s="87"/>
      <c r="D32" s="87"/>
      <c r="E32" s="87"/>
      <c r="F32" s="88"/>
      <c r="G32" s="9">
        <f>SUM(G26:G31)</f>
        <v>3213.4724999999999</v>
      </c>
      <c r="H32" s="5"/>
      <c r="I32" s="5"/>
    </row>
    <row r="33" spans="1:9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93" t="s">
        <v>25</v>
      </c>
      <c r="B34" s="93"/>
      <c r="C34" s="93"/>
      <c r="D34" s="93"/>
      <c r="E34" s="93"/>
      <c r="F34" s="93"/>
      <c r="G34" s="93"/>
      <c r="H34" s="93"/>
      <c r="I34" s="5"/>
    </row>
    <row r="35" spans="1:9" x14ac:dyDescent="0.25">
      <c r="A35" s="15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92" t="s">
        <v>26</v>
      </c>
      <c r="B36" s="92"/>
      <c r="C36" s="92"/>
      <c r="D36" s="92"/>
      <c r="E36" s="92"/>
      <c r="F36" s="92"/>
      <c r="G36" s="92"/>
      <c r="H36" s="5"/>
      <c r="I36" s="5"/>
    </row>
    <row r="37" spans="1:9" ht="15.75" thickBot="1" x14ac:dyDescent="0.3">
      <c r="A37" s="5"/>
      <c r="B37" s="5"/>
      <c r="C37" s="5"/>
      <c r="D37" s="5"/>
      <c r="E37" s="5"/>
      <c r="F37" s="5"/>
      <c r="G37" s="5"/>
      <c r="H37" s="5"/>
      <c r="I37" s="5"/>
    </row>
    <row r="38" spans="1:9" ht="15.75" thickBot="1" x14ac:dyDescent="0.3">
      <c r="A38" s="10" t="s">
        <v>27</v>
      </c>
      <c r="B38" s="11" t="s">
        <v>28</v>
      </c>
      <c r="C38" s="12"/>
      <c r="D38" s="12"/>
      <c r="E38" s="12"/>
      <c r="F38" s="13"/>
      <c r="G38" s="13" t="s">
        <v>16</v>
      </c>
      <c r="H38" s="5"/>
      <c r="I38" s="5"/>
    </row>
    <row r="39" spans="1:9" ht="15.75" thickBot="1" x14ac:dyDescent="0.3">
      <c r="A39" s="6" t="s">
        <v>4</v>
      </c>
      <c r="B39" s="3" t="s">
        <v>29</v>
      </c>
      <c r="C39" s="4"/>
      <c r="D39" s="16"/>
      <c r="E39" s="4"/>
      <c r="F39" s="17">
        <v>8.3299999999999999E-2</v>
      </c>
      <c r="G39" s="9">
        <f>+F39*$G$32</f>
        <v>267.68225924999996</v>
      </c>
      <c r="H39" s="5"/>
      <c r="I39" s="5"/>
    </row>
    <row r="40" spans="1:9" ht="15.75" thickBot="1" x14ac:dyDescent="0.3">
      <c r="A40" s="6" t="s">
        <v>6</v>
      </c>
      <c r="B40" s="3" t="s">
        <v>30</v>
      </c>
      <c r="C40" s="4"/>
      <c r="D40" s="16"/>
      <c r="E40" s="4"/>
      <c r="F40" s="17">
        <v>2.7799999999999998E-2</v>
      </c>
      <c r="G40" s="9">
        <f>+F40*$G$32</f>
        <v>89.334535499999987</v>
      </c>
      <c r="H40" s="5"/>
      <c r="I40" s="5"/>
    </row>
    <row r="41" spans="1:9" ht="15.75" thickBot="1" x14ac:dyDescent="0.3">
      <c r="A41" s="89" t="s">
        <v>31</v>
      </c>
      <c r="B41" s="90"/>
      <c r="C41" s="90"/>
      <c r="D41" s="90"/>
      <c r="E41" s="90"/>
      <c r="F41" s="18">
        <f>SUM(F39:F40)</f>
        <v>0.1111</v>
      </c>
      <c r="G41" s="9">
        <f>SUM(G39:G40)</f>
        <v>357.01679474999992</v>
      </c>
      <c r="H41" s="5"/>
      <c r="I41" s="5"/>
    </row>
    <row r="42" spans="1:9" ht="15.75" thickBot="1" x14ac:dyDescent="0.3">
      <c r="A42" s="6" t="s">
        <v>8</v>
      </c>
      <c r="B42" s="4" t="s">
        <v>100</v>
      </c>
      <c r="C42" s="4"/>
      <c r="D42" s="16"/>
      <c r="E42" s="4"/>
      <c r="F42" s="18">
        <f>G56</f>
        <v>0.33800000000000002</v>
      </c>
      <c r="G42" s="9">
        <f>+F42*G41</f>
        <v>120.67167662549998</v>
      </c>
      <c r="H42" s="5"/>
      <c r="I42" s="5"/>
    </row>
    <row r="43" spans="1:9" ht="15.75" thickBot="1" x14ac:dyDescent="0.3">
      <c r="A43" s="86" t="s">
        <v>24</v>
      </c>
      <c r="B43" s="87"/>
      <c r="C43" s="87"/>
      <c r="D43" s="87"/>
      <c r="E43" s="87"/>
      <c r="F43" s="88"/>
      <c r="G43" s="9">
        <f>+G41+G42</f>
        <v>477.68847137549989</v>
      </c>
      <c r="H43" s="5"/>
      <c r="I43" s="5"/>
    </row>
    <row r="44" spans="1:9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ht="31.5" customHeight="1" x14ac:dyDescent="0.25">
      <c r="A45" s="91" t="s">
        <v>32</v>
      </c>
      <c r="B45" s="91"/>
      <c r="C45" s="91"/>
      <c r="D45" s="91"/>
      <c r="E45" s="91"/>
      <c r="F45" s="91"/>
      <c r="G45" s="91"/>
      <c r="H45" s="91"/>
      <c r="I45" s="5"/>
    </row>
    <row r="46" spans="1:9" ht="15.75" thickBot="1" x14ac:dyDescent="0.3">
      <c r="A46" s="5"/>
      <c r="B46" s="5"/>
      <c r="C46" s="5"/>
      <c r="D46" s="5"/>
      <c r="E46" s="5"/>
      <c r="F46" s="5"/>
      <c r="G46" s="5"/>
      <c r="H46" s="5"/>
      <c r="I46" s="5"/>
    </row>
    <row r="47" spans="1:9" ht="30.75" thickBot="1" x14ac:dyDescent="0.3">
      <c r="A47" s="10" t="s">
        <v>33</v>
      </c>
      <c r="B47" s="11" t="s">
        <v>34</v>
      </c>
      <c r="C47" s="12"/>
      <c r="D47" s="12"/>
      <c r="E47" s="12"/>
      <c r="F47" s="13"/>
      <c r="G47" s="13" t="s">
        <v>35</v>
      </c>
      <c r="H47" s="13" t="s">
        <v>16</v>
      </c>
      <c r="I47" s="5"/>
    </row>
    <row r="48" spans="1:9" ht="15.75" thickBot="1" x14ac:dyDescent="0.3">
      <c r="A48" s="6" t="s">
        <v>4</v>
      </c>
      <c r="B48" s="3" t="s">
        <v>36</v>
      </c>
      <c r="C48" s="4"/>
      <c r="D48" s="4"/>
      <c r="E48" s="4"/>
      <c r="F48" s="8"/>
      <c r="G48" s="19">
        <v>0.2</v>
      </c>
      <c r="H48" s="9">
        <f>+G48*$G$32</f>
        <v>642.69450000000006</v>
      </c>
      <c r="I48" s="5"/>
    </row>
    <row r="49" spans="1:9" ht="15.75" thickBot="1" x14ac:dyDescent="0.3">
      <c r="A49" s="6" t="s">
        <v>6</v>
      </c>
      <c r="B49" s="3" t="s">
        <v>37</v>
      </c>
      <c r="C49" s="4"/>
      <c r="D49" s="4"/>
      <c r="E49" s="4"/>
      <c r="F49" s="8"/>
      <c r="G49" s="19">
        <v>2.5000000000000001E-2</v>
      </c>
      <c r="H49" s="9">
        <f t="shared" ref="H49:H55" si="0">+G49*$G$32</f>
        <v>80.336812500000008</v>
      </c>
      <c r="I49" s="5"/>
    </row>
    <row r="50" spans="1:9" ht="15.75" thickBot="1" x14ac:dyDescent="0.3">
      <c r="A50" s="6" t="s">
        <v>8</v>
      </c>
      <c r="B50" s="3" t="s">
        <v>101</v>
      </c>
      <c r="C50" s="4"/>
      <c r="D50" s="20"/>
      <c r="E50" s="4"/>
      <c r="F50" s="8"/>
      <c r="G50" s="27">
        <f>'[1]Variáveis-chave MO_Insumos'!C11</f>
        <v>0</v>
      </c>
      <c r="H50" s="9">
        <f t="shared" si="0"/>
        <v>0</v>
      </c>
      <c r="I50" s="5"/>
    </row>
    <row r="51" spans="1:9" ht="15.75" thickBot="1" x14ac:dyDescent="0.3">
      <c r="A51" s="6" t="s">
        <v>10</v>
      </c>
      <c r="B51" s="3" t="s">
        <v>38</v>
      </c>
      <c r="C51" s="4"/>
      <c r="D51" s="4"/>
      <c r="E51" s="4"/>
      <c r="F51" s="8"/>
      <c r="G51" s="19">
        <v>1.4999999999999999E-2</v>
      </c>
      <c r="H51" s="9">
        <f t="shared" si="0"/>
        <v>48.202087499999998</v>
      </c>
      <c r="I51" s="5"/>
    </row>
    <row r="52" spans="1:9" ht="15.75" thickBot="1" x14ac:dyDescent="0.3">
      <c r="A52" s="6" t="s">
        <v>12</v>
      </c>
      <c r="B52" s="3" t="s">
        <v>39</v>
      </c>
      <c r="C52" s="4"/>
      <c r="D52" s="4"/>
      <c r="E52" s="4"/>
      <c r="F52" s="8"/>
      <c r="G52" s="19">
        <v>0.01</v>
      </c>
      <c r="H52" s="9">
        <f t="shared" si="0"/>
        <v>32.134724999999996</v>
      </c>
      <c r="I52" s="5"/>
    </row>
    <row r="53" spans="1:9" ht="15.75" thickBot="1" x14ac:dyDescent="0.3">
      <c r="A53" s="6" t="s">
        <v>40</v>
      </c>
      <c r="B53" s="3" t="s">
        <v>41</v>
      </c>
      <c r="C53" s="4"/>
      <c r="D53" s="4"/>
      <c r="E53" s="4"/>
      <c r="F53" s="8"/>
      <c r="G53" s="19">
        <v>6.0000000000000001E-3</v>
      </c>
      <c r="H53" s="9">
        <f t="shared" si="0"/>
        <v>19.280835</v>
      </c>
      <c r="I53" s="5"/>
    </row>
    <row r="54" spans="1:9" ht="15.75" thickBot="1" x14ac:dyDescent="0.3">
      <c r="A54" s="6" t="s">
        <v>22</v>
      </c>
      <c r="B54" s="3" t="s">
        <v>42</v>
      </c>
      <c r="C54" s="4"/>
      <c r="D54" s="4"/>
      <c r="E54" s="4"/>
      <c r="F54" s="8"/>
      <c r="G54" s="19">
        <v>2E-3</v>
      </c>
      <c r="H54" s="9">
        <f t="shared" si="0"/>
        <v>6.4269449999999999</v>
      </c>
      <c r="I54" s="5"/>
    </row>
    <row r="55" spans="1:9" ht="15.75" thickBot="1" x14ac:dyDescent="0.3">
      <c r="A55" s="6" t="s">
        <v>43</v>
      </c>
      <c r="B55" s="3" t="s">
        <v>44</v>
      </c>
      <c r="C55" s="4"/>
      <c r="D55" s="4"/>
      <c r="E55" s="4"/>
      <c r="F55" s="8"/>
      <c r="G55" s="19">
        <v>0.08</v>
      </c>
      <c r="H55" s="9">
        <f t="shared" si="0"/>
        <v>257.07779999999997</v>
      </c>
      <c r="I55" s="5"/>
    </row>
    <row r="56" spans="1:9" ht="15.75" thickBot="1" x14ac:dyDescent="0.3">
      <c r="A56" s="86" t="s">
        <v>45</v>
      </c>
      <c r="B56" s="87"/>
      <c r="C56" s="87"/>
      <c r="D56" s="87"/>
      <c r="E56" s="87"/>
      <c r="F56" s="88"/>
      <c r="G56" s="19">
        <f>SUM(G48:G55)</f>
        <v>0.33800000000000002</v>
      </c>
      <c r="H56" s="9">
        <f>SUM(H48:H55)</f>
        <v>1086.1537049999999</v>
      </c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92" t="s">
        <v>46</v>
      </c>
      <c r="B58" s="92"/>
      <c r="C58" s="92"/>
      <c r="D58" s="92"/>
      <c r="E58" s="92"/>
      <c r="F58" s="92"/>
      <c r="G58" s="92"/>
      <c r="H58" s="5"/>
      <c r="I58" s="5"/>
    </row>
    <row r="59" spans="1:9" ht="15.75" thickBot="1" x14ac:dyDescent="0.3">
      <c r="A59" s="5"/>
      <c r="B59" s="5"/>
      <c r="C59" s="5"/>
      <c r="D59" s="5"/>
      <c r="E59" s="5"/>
      <c r="F59" s="5"/>
      <c r="G59" s="5"/>
      <c r="H59" s="5"/>
      <c r="I59" s="5"/>
    </row>
    <row r="60" spans="1:9" ht="15.75" thickBot="1" x14ac:dyDescent="0.3">
      <c r="A60" s="10" t="s">
        <v>47</v>
      </c>
      <c r="B60" s="11" t="s">
        <v>48</v>
      </c>
      <c r="C60" s="12"/>
      <c r="D60" s="12"/>
      <c r="E60" s="12"/>
      <c r="F60" s="13"/>
      <c r="G60" s="13" t="s">
        <v>16</v>
      </c>
      <c r="H60" s="5"/>
      <c r="I60" s="5"/>
    </row>
    <row r="61" spans="1:9" ht="15.75" thickBot="1" x14ac:dyDescent="0.3">
      <c r="A61" s="6" t="s">
        <v>4</v>
      </c>
      <c r="B61" s="3" t="s">
        <v>103</v>
      </c>
      <c r="C61" s="4"/>
      <c r="D61" s="4"/>
      <c r="E61" s="4"/>
      <c r="F61" s="8"/>
      <c r="G61" s="9">
        <f>+(8.55*2*22)-(0.06*$G$26)</f>
        <v>233.37900000000005</v>
      </c>
      <c r="H61" s="32">
        <f>+(8.55*2*22)-(0.06*$G$26)</f>
        <v>233.37900000000005</v>
      </c>
      <c r="I61" s="5"/>
    </row>
    <row r="62" spans="1:9" ht="15.75" thickBot="1" x14ac:dyDescent="0.3">
      <c r="A62" s="6" t="s">
        <v>6</v>
      </c>
      <c r="B62" s="3" t="s">
        <v>102</v>
      </c>
      <c r="C62" s="4"/>
      <c r="D62" s="4"/>
      <c r="E62" s="4"/>
      <c r="F62" s="8"/>
      <c r="G62" s="9">
        <v>368</v>
      </c>
      <c r="H62" s="5"/>
      <c r="I62" s="5"/>
    </row>
    <row r="63" spans="1:9" ht="15.75" thickBot="1" x14ac:dyDescent="0.3">
      <c r="A63" s="6" t="s">
        <v>8</v>
      </c>
      <c r="B63" s="3" t="s">
        <v>49</v>
      </c>
      <c r="C63" s="4"/>
      <c r="D63" s="4"/>
      <c r="E63" s="4"/>
      <c r="F63" s="8"/>
      <c r="G63" s="9">
        <f>'[1]Benef-Insumos Servente Sede'!E27</f>
        <v>0</v>
      </c>
      <c r="H63" s="5"/>
      <c r="I63" s="5"/>
    </row>
    <row r="64" spans="1:9" ht="15.75" thickBot="1" x14ac:dyDescent="0.3">
      <c r="A64" s="6" t="s">
        <v>10</v>
      </c>
      <c r="B64" s="3" t="s">
        <v>23</v>
      </c>
      <c r="C64" s="4"/>
      <c r="D64" s="4"/>
      <c r="E64" s="4"/>
      <c r="F64" s="8"/>
      <c r="G64" s="9">
        <v>0</v>
      </c>
      <c r="H64" s="5"/>
      <c r="I64" s="5"/>
    </row>
    <row r="65" spans="1:9" ht="15.75" thickBot="1" x14ac:dyDescent="0.3">
      <c r="A65" s="86" t="s">
        <v>24</v>
      </c>
      <c r="B65" s="87"/>
      <c r="C65" s="87"/>
      <c r="D65" s="87"/>
      <c r="E65" s="87"/>
      <c r="F65" s="88"/>
      <c r="G65" s="9">
        <f>SUM(G61:G64)</f>
        <v>601.37900000000002</v>
      </c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92" t="s">
        <v>50</v>
      </c>
      <c r="B67" s="92"/>
      <c r="C67" s="92"/>
      <c r="D67" s="92"/>
      <c r="E67" s="92"/>
      <c r="F67" s="92"/>
      <c r="G67" s="92"/>
      <c r="H67" s="5"/>
      <c r="I67" s="5"/>
    </row>
    <row r="68" spans="1:9" ht="15.75" thickBot="1" x14ac:dyDescent="0.3">
      <c r="A68" s="5"/>
      <c r="B68" s="5"/>
      <c r="C68" s="5"/>
      <c r="D68" s="5"/>
      <c r="E68" s="5"/>
      <c r="F68" s="5"/>
      <c r="G68" s="5"/>
      <c r="H68" s="5"/>
      <c r="I68" s="5"/>
    </row>
    <row r="69" spans="1:9" ht="15.75" thickBot="1" x14ac:dyDescent="0.3">
      <c r="A69" s="10">
        <v>2</v>
      </c>
      <c r="B69" s="11" t="s">
        <v>51</v>
      </c>
      <c r="C69" s="12"/>
      <c r="D69" s="12"/>
      <c r="E69" s="12"/>
      <c r="F69" s="13"/>
      <c r="G69" s="13" t="s">
        <v>16</v>
      </c>
      <c r="H69" s="5"/>
      <c r="I69" s="5"/>
    </row>
    <row r="70" spans="1:9" ht="15.75" thickBot="1" x14ac:dyDescent="0.3">
      <c r="A70" s="6" t="s">
        <v>27</v>
      </c>
      <c r="B70" s="3" t="s">
        <v>52</v>
      </c>
      <c r="C70" s="4"/>
      <c r="D70" s="4"/>
      <c r="E70" s="4"/>
      <c r="F70" s="8"/>
      <c r="G70" s="9">
        <f>G43</f>
        <v>477.68847137549989</v>
      </c>
      <c r="H70" s="5"/>
      <c r="I70" s="5"/>
    </row>
    <row r="71" spans="1:9" ht="15.75" thickBot="1" x14ac:dyDescent="0.3">
      <c r="A71" s="6" t="s">
        <v>33</v>
      </c>
      <c r="B71" s="3" t="s">
        <v>34</v>
      </c>
      <c r="C71" s="4"/>
      <c r="D71" s="4"/>
      <c r="E71" s="4"/>
      <c r="F71" s="8"/>
      <c r="G71" s="9">
        <f>H56</f>
        <v>1086.1537049999999</v>
      </c>
      <c r="H71" s="5"/>
      <c r="I71" s="5"/>
    </row>
    <row r="72" spans="1:9" ht="15.75" thickBot="1" x14ac:dyDescent="0.3">
      <c r="A72" s="6" t="s">
        <v>47</v>
      </c>
      <c r="B72" s="3" t="s">
        <v>48</v>
      </c>
      <c r="C72" s="4"/>
      <c r="D72" s="4"/>
      <c r="E72" s="4"/>
      <c r="F72" s="8"/>
      <c r="G72" s="9">
        <f>G65</f>
        <v>601.37900000000002</v>
      </c>
      <c r="H72" s="5"/>
      <c r="I72" s="5"/>
    </row>
    <row r="73" spans="1:9" ht="15.75" thickBot="1" x14ac:dyDescent="0.3">
      <c r="A73" s="86" t="s">
        <v>24</v>
      </c>
      <c r="B73" s="87"/>
      <c r="C73" s="87"/>
      <c r="D73" s="87"/>
      <c r="E73" s="87"/>
      <c r="F73" s="88"/>
      <c r="G73" s="9">
        <f>SUM(G70:G72)</f>
        <v>2165.2211763754999</v>
      </c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93" t="s">
        <v>104</v>
      </c>
      <c r="B75" s="93"/>
      <c r="C75" s="93"/>
      <c r="D75" s="93"/>
      <c r="E75" s="93"/>
      <c r="F75" s="93"/>
      <c r="G75" s="93"/>
      <c r="H75" s="5"/>
      <c r="I75" s="5"/>
    </row>
    <row r="76" spans="1:9" ht="15.75" thickBot="1" x14ac:dyDescent="0.3">
      <c r="A76" s="5"/>
      <c r="B76" s="5"/>
      <c r="C76" s="5"/>
      <c r="D76" s="5"/>
      <c r="E76" s="5"/>
      <c r="F76" s="5"/>
      <c r="G76" s="5"/>
      <c r="H76" s="5"/>
      <c r="I76" s="5"/>
    </row>
    <row r="77" spans="1:9" ht="15.75" thickBot="1" x14ac:dyDescent="0.3">
      <c r="A77" s="10">
        <v>3</v>
      </c>
      <c r="B77" s="11" t="s">
        <v>54</v>
      </c>
      <c r="C77" s="12"/>
      <c r="D77" s="12"/>
      <c r="E77" s="12"/>
      <c r="F77" s="13"/>
      <c r="G77" s="13" t="s">
        <v>16</v>
      </c>
      <c r="H77" s="5"/>
      <c r="I77" s="5"/>
    </row>
    <row r="78" spans="1:9" ht="15.75" thickBot="1" x14ac:dyDescent="0.3">
      <c r="A78" s="6" t="s">
        <v>4</v>
      </c>
      <c r="B78" s="3" t="s">
        <v>55</v>
      </c>
      <c r="C78" s="4"/>
      <c r="D78" s="4"/>
      <c r="E78" s="4"/>
      <c r="F78" s="21">
        <v>4.1999999999999997E-3</v>
      </c>
      <c r="G78" s="9">
        <f>+F78*$G$32</f>
        <v>13.496584499999999</v>
      </c>
      <c r="H78" s="5"/>
      <c r="I78" s="5"/>
    </row>
    <row r="79" spans="1:9" ht="15.75" thickBot="1" x14ac:dyDescent="0.3">
      <c r="A79" s="6" t="s">
        <v>6</v>
      </c>
      <c r="B79" s="3" t="s">
        <v>56</v>
      </c>
      <c r="C79" s="4"/>
      <c r="D79" s="4"/>
      <c r="E79" s="4"/>
      <c r="F79" s="22">
        <v>0.08</v>
      </c>
      <c r="G79" s="9">
        <f>+F79*G78</f>
        <v>1.07972676</v>
      </c>
      <c r="H79" s="5"/>
      <c r="I79" s="5"/>
    </row>
    <row r="80" spans="1:9" ht="15.75" thickBot="1" x14ac:dyDescent="0.3">
      <c r="A80" s="6" t="s">
        <v>8</v>
      </c>
      <c r="B80" s="3" t="s">
        <v>57</v>
      </c>
      <c r="C80" s="4"/>
      <c r="D80" s="4"/>
      <c r="E80" s="4"/>
      <c r="F80" s="22">
        <v>3.2000000000000001E-2</v>
      </c>
      <c r="G80" s="9">
        <f>+F80*G78</f>
        <v>0.43189070399999996</v>
      </c>
      <c r="H80" s="5"/>
      <c r="I80" s="5"/>
    </row>
    <row r="81" spans="1:9" ht="15.75" thickBot="1" x14ac:dyDescent="0.3">
      <c r="A81" s="6" t="s">
        <v>10</v>
      </c>
      <c r="B81" s="3" t="s">
        <v>58</v>
      </c>
      <c r="C81" s="4"/>
      <c r="D81" s="4"/>
      <c r="E81" s="4"/>
      <c r="F81" s="22">
        <v>4.0000000000000002E-4</v>
      </c>
      <c r="G81" s="9">
        <f>+F81*$G$32</f>
        <v>1.2853889999999999</v>
      </c>
      <c r="H81" s="5"/>
      <c r="I81" s="5"/>
    </row>
    <row r="82" spans="1:9" ht="15.75" thickBot="1" x14ac:dyDescent="0.3">
      <c r="A82" s="6" t="s">
        <v>12</v>
      </c>
      <c r="B82" s="3" t="s">
        <v>105</v>
      </c>
      <c r="C82" s="4"/>
      <c r="D82" s="4"/>
      <c r="E82" s="4"/>
      <c r="F82" s="22">
        <f>G56</f>
        <v>0.33800000000000002</v>
      </c>
      <c r="G82" s="9">
        <f>+F82*G81</f>
        <v>0.43446148200000001</v>
      </c>
      <c r="H82" s="5"/>
      <c r="I82" s="5"/>
    </row>
    <row r="83" spans="1:9" ht="15.75" thickBot="1" x14ac:dyDescent="0.3">
      <c r="A83" s="6" t="s">
        <v>40</v>
      </c>
      <c r="B83" s="3" t="s">
        <v>59</v>
      </c>
      <c r="C83" s="4"/>
      <c r="D83" s="4"/>
      <c r="E83" s="4"/>
      <c r="F83" s="22">
        <v>3.2000000000000001E-2</v>
      </c>
      <c r="G83" s="9">
        <f>+F83*G81</f>
        <v>4.1132447999999995E-2</v>
      </c>
      <c r="H83" s="5"/>
      <c r="I83" s="5"/>
    </row>
    <row r="84" spans="1:9" ht="15.75" thickBot="1" x14ac:dyDescent="0.3">
      <c r="A84" s="86" t="s">
        <v>24</v>
      </c>
      <c r="B84" s="87"/>
      <c r="C84" s="87"/>
      <c r="D84" s="87"/>
      <c r="E84" s="87"/>
      <c r="F84" s="88"/>
      <c r="G84" s="9">
        <f>SUM(G78:G83)</f>
        <v>16.769184893999999</v>
      </c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93" t="s">
        <v>60</v>
      </c>
      <c r="B86" s="93"/>
      <c r="C86" s="93"/>
      <c r="D86" s="93"/>
      <c r="E86" s="93"/>
      <c r="F86" s="93"/>
      <c r="G86" s="93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ht="31.5" customHeight="1" x14ac:dyDescent="0.25">
      <c r="A88" s="91" t="s">
        <v>61</v>
      </c>
      <c r="B88" s="91"/>
      <c r="C88" s="91"/>
      <c r="D88" s="91"/>
      <c r="E88" s="91"/>
      <c r="F88" s="91"/>
      <c r="G88" s="91"/>
      <c r="H88" s="5"/>
      <c r="I88" s="5"/>
    </row>
    <row r="89" spans="1:9" ht="15.75" thickBot="1" x14ac:dyDescent="0.3">
      <c r="A89" s="15"/>
      <c r="B89" s="5"/>
      <c r="C89" s="5"/>
      <c r="D89" s="5"/>
      <c r="E89" s="5"/>
      <c r="F89" s="5"/>
      <c r="G89" s="5"/>
      <c r="H89" s="5"/>
      <c r="I89" s="5"/>
    </row>
    <row r="90" spans="1:9" ht="15.75" thickBot="1" x14ac:dyDescent="0.3">
      <c r="A90" s="10" t="s">
        <v>62</v>
      </c>
      <c r="B90" s="11" t="s">
        <v>69</v>
      </c>
      <c r="C90" s="12"/>
      <c r="D90" s="12"/>
      <c r="E90" s="12"/>
      <c r="F90" s="13"/>
      <c r="G90" s="13" t="s">
        <v>16</v>
      </c>
      <c r="H90" s="5"/>
      <c r="I90" s="5"/>
    </row>
    <row r="91" spans="1:9" ht="15.75" thickBot="1" x14ac:dyDescent="0.3">
      <c r="A91" s="6" t="s">
        <v>4</v>
      </c>
      <c r="B91" s="3" t="s">
        <v>106</v>
      </c>
      <c r="C91" s="4"/>
      <c r="D91" s="4"/>
      <c r="E91" s="4"/>
      <c r="F91" s="21">
        <v>8.3299999999999999E-2</v>
      </c>
      <c r="G91" s="9">
        <f>+F91*$G$32</f>
        <v>267.68225924999996</v>
      </c>
      <c r="H91" s="5"/>
      <c r="I91" s="5"/>
    </row>
    <row r="92" spans="1:9" ht="15.75" thickBot="1" x14ac:dyDescent="0.3">
      <c r="A92" s="6" t="s">
        <v>6</v>
      </c>
      <c r="B92" s="3" t="s">
        <v>107</v>
      </c>
      <c r="C92" s="4"/>
      <c r="D92" s="4"/>
      <c r="E92" s="4"/>
      <c r="F92" s="21">
        <v>2.8E-3</v>
      </c>
      <c r="G92" s="9">
        <f t="shared" ref="G92:G96" si="1">+F92*$G$32</f>
        <v>8.9977229999999988</v>
      </c>
      <c r="H92" s="5"/>
      <c r="I92" s="5"/>
    </row>
    <row r="93" spans="1:9" ht="15.75" thickBot="1" x14ac:dyDescent="0.3">
      <c r="A93" s="6" t="s">
        <v>8</v>
      </c>
      <c r="B93" s="3" t="s">
        <v>108</v>
      </c>
      <c r="C93" s="4"/>
      <c r="D93" s="4"/>
      <c r="E93" s="4"/>
      <c r="F93" s="21">
        <v>2.0000000000000001E-4</v>
      </c>
      <c r="G93" s="9">
        <f t="shared" si="1"/>
        <v>0.64269449999999995</v>
      </c>
      <c r="H93" s="5"/>
      <c r="I93" s="5"/>
    </row>
    <row r="94" spans="1:9" ht="15.75" thickBot="1" x14ac:dyDescent="0.3">
      <c r="A94" s="6" t="s">
        <v>10</v>
      </c>
      <c r="B94" s="3" t="s">
        <v>110</v>
      </c>
      <c r="C94" s="4"/>
      <c r="D94" s="4"/>
      <c r="E94" s="4"/>
      <c r="F94" s="21">
        <v>2.9999999999999997E-4</v>
      </c>
      <c r="G94" s="9">
        <f t="shared" si="1"/>
        <v>0.96404174999999992</v>
      </c>
      <c r="H94" s="5"/>
      <c r="I94" s="5"/>
    </row>
    <row r="95" spans="1:9" ht="15.75" thickBot="1" x14ac:dyDescent="0.3">
      <c r="A95" s="6" t="s">
        <v>12</v>
      </c>
      <c r="B95" s="3" t="s">
        <v>109</v>
      </c>
      <c r="C95" s="4"/>
      <c r="D95" s="4"/>
      <c r="E95" s="4"/>
      <c r="F95" s="21">
        <v>6.9999999999999999E-4</v>
      </c>
      <c r="G95" s="9">
        <f t="shared" si="1"/>
        <v>2.2494307499999997</v>
      </c>
      <c r="H95" s="5"/>
      <c r="I95" s="5"/>
    </row>
    <row r="96" spans="1:9" ht="15.75" thickBot="1" x14ac:dyDescent="0.3">
      <c r="A96" s="6" t="s">
        <v>40</v>
      </c>
      <c r="B96" s="3" t="s">
        <v>111</v>
      </c>
      <c r="C96" s="4"/>
      <c r="D96" s="4"/>
      <c r="E96" s="4"/>
      <c r="F96" s="21"/>
      <c r="G96" s="9">
        <f t="shared" si="1"/>
        <v>0</v>
      </c>
      <c r="H96" s="5"/>
      <c r="I96" s="5"/>
    </row>
    <row r="97" spans="1:9" ht="15.75" thickBot="1" x14ac:dyDescent="0.3">
      <c r="A97" s="86" t="s">
        <v>45</v>
      </c>
      <c r="B97" s="87"/>
      <c r="C97" s="87"/>
      <c r="D97" s="87"/>
      <c r="E97" s="87"/>
      <c r="F97" s="88"/>
      <c r="G97" s="9">
        <f>SUM(G91:G96)</f>
        <v>280.53614924999994</v>
      </c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ht="31.5" customHeight="1" x14ac:dyDescent="0.25">
      <c r="A99" s="91" t="s">
        <v>63</v>
      </c>
      <c r="B99" s="91"/>
      <c r="C99" s="91"/>
      <c r="D99" s="91"/>
      <c r="E99" s="91"/>
      <c r="F99" s="91"/>
      <c r="G99" s="91"/>
      <c r="H99" s="5"/>
      <c r="I99" s="5"/>
    </row>
    <row r="100" spans="1:9" ht="15.75" thickBot="1" x14ac:dyDescent="0.3">
      <c r="A100" s="15"/>
      <c r="B100" s="5"/>
      <c r="C100" s="5"/>
      <c r="D100" s="5"/>
      <c r="E100" s="5"/>
      <c r="F100" s="5"/>
      <c r="G100" s="5"/>
      <c r="H100" s="5"/>
      <c r="I100" s="5"/>
    </row>
    <row r="101" spans="1:9" ht="15.75" thickBot="1" x14ac:dyDescent="0.3">
      <c r="A101" s="10" t="s">
        <v>64</v>
      </c>
      <c r="B101" s="11" t="s">
        <v>65</v>
      </c>
      <c r="C101" s="12"/>
      <c r="D101" s="12"/>
      <c r="E101" s="12"/>
      <c r="F101" s="13"/>
      <c r="G101" s="13" t="s">
        <v>16</v>
      </c>
      <c r="H101" s="5"/>
      <c r="I101" s="5"/>
    </row>
    <row r="102" spans="1:9" ht="15.75" thickBot="1" x14ac:dyDescent="0.3">
      <c r="A102" s="6" t="s">
        <v>4</v>
      </c>
      <c r="B102" s="3" t="s">
        <v>66</v>
      </c>
      <c r="C102" s="4"/>
      <c r="D102" s="4"/>
      <c r="E102" s="4"/>
      <c r="F102" s="8"/>
      <c r="G102" s="9"/>
      <c r="H102" s="5"/>
      <c r="I102" s="5"/>
    </row>
    <row r="103" spans="1:9" ht="15.75" thickBot="1" x14ac:dyDescent="0.3">
      <c r="A103" s="86" t="s">
        <v>24</v>
      </c>
      <c r="B103" s="87"/>
      <c r="C103" s="87"/>
      <c r="D103" s="87"/>
      <c r="E103" s="87"/>
      <c r="F103" s="88"/>
      <c r="G103" s="9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ht="31.5" customHeight="1" x14ac:dyDescent="0.25">
      <c r="A105" s="91" t="s">
        <v>67</v>
      </c>
      <c r="B105" s="91"/>
      <c r="C105" s="91"/>
      <c r="D105" s="91"/>
      <c r="E105" s="91"/>
      <c r="F105" s="91"/>
      <c r="G105" s="91"/>
      <c r="H105" s="5"/>
      <c r="I105" s="5"/>
    </row>
    <row r="106" spans="1:9" ht="15.75" thickBot="1" x14ac:dyDescent="0.3">
      <c r="A106" s="15"/>
      <c r="B106" s="5"/>
      <c r="C106" s="5"/>
      <c r="D106" s="5"/>
      <c r="E106" s="5"/>
      <c r="F106" s="5"/>
      <c r="G106" s="5"/>
      <c r="H106" s="5"/>
      <c r="I106" s="5"/>
    </row>
    <row r="107" spans="1:9" ht="15.75" thickBot="1" x14ac:dyDescent="0.3">
      <c r="A107" s="10">
        <v>4</v>
      </c>
      <c r="B107" s="11" t="s">
        <v>68</v>
      </c>
      <c r="C107" s="12"/>
      <c r="D107" s="12"/>
      <c r="E107" s="12"/>
      <c r="F107" s="13"/>
      <c r="G107" s="13" t="s">
        <v>16</v>
      </c>
      <c r="H107" s="5"/>
      <c r="I107" s="5"/>
    </row>
    <row r="108" spans="1:9" ht="15.75" thickBot="1" x14ac:dyDescent="0.3">
      <c r="A108" s="6" t="s">
        <v>62</v>
      </c>
      <c r="B108" s="3" t="s">
        <v>69</v>
      </c>
      <c r="C108" s="4"/>
      <c r="D108" s="4"/>
      <c r="E108" s="4"/>
      <c r="F108" s="8"/>
      <c r="G108" s="9">
        <f>G97</f>
        <v>280.53614924999994</v>
      </c>
      <c r="H108" s="5"/>
      <c r="I108" s="5"/>
    </row>
    <row r="109" spans="1:9" ht="15.75" thickBot="1" x14ac:dyDescent="0.3">
      <c r="A109" s="6" t="s">
        <v>64</v>
      </c>
      <c r="B109" s="3" t="s">
        <v>70</v>
      </c>
      <c r="C109" s="4"/>
      <c r="D109" s="4"/>
      <c r="E109" s="4"/>
      <c r="F109" s="8"/>
      <c r="G109" s="9">
        <f>G103</f>
        <v>0</v>
      </c>
      <c r="H109" s="5"/>
      <c r="I109" s="5"/>
    </row>
    <row r="110" spans="1:9" ht="15.75" thickBot="1" x14ac:dyDescent="0.3">
      <c r="A110" s="89" t="s">
        <v>31</v>
      </c>
      <c r="B110" s="90"/>
      <c r="C110" s="90"/>
      <c r="D110" s="90"/>
      <c r="E110" s="90"/>
      <c r="F110" s="18"/>
      <c r="G110" s="9">
        <f>SUM(G108:G109)</f>
        <v>280.53614924999994</v>
      </c>
      <c r="H110" s="5"/>
      <c r="I110" s="5"/>
    </row>
    <row r="111" spans="1:9" ht="15.75" thickBot="1" x14ac:dyDescent="0.3">
      <c r="A111" s="6" t="s">
        <v>71</v>
      </c>
      <c r="B111" s="4" t="s">
        <v>100</v>
      </c>
      <c r="C111" s="4"/>
      <c r="D111" s="16"/>
      <c r="E111" s="4"/>
      <c r="F111" s="18">
        <f>G56</f>
        <v>0.33800000000000002</v>
      </c>
      <c r="G111" s="9">
        <f>+F111*G110</f>
        <v>94.821218446499984</v>
      </c>
      <c r="H111" s="5"/>
      <c r="I111" s="5"/>
    </row>
    <row r="112" spans="1:9" ht="15.75" thickBot="1" x14ac:dyDescent="0.3">
      <c r="A112" s="86" t="s">
        <v>24</v>
      </c>
      <c r="B112" s="87"/>
      <c r="C112" s="87"/>
      <c r="D112" s="87"/>
      <c r="E112" s="87"/>
      <c r="F112" s="88"/>
      <c r="G112" s="9">
        <f>+G110+G111</f>
        <v>375.35736769649992</v>
      </c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93" t="s">
        <v>72</v>
      </c>
      <c r="B114" s="93"/>
      <c r="C114" s="93"/>
      <c r="D114" s="93"/>
      <c r="E114" s="93"/>
      <c r="F114" s="93"/>
      <c r="G114" s="93"/>
      <c r="H114" s="5"/>
      <c r="I114" s="5"/>
    </row>
    <row r="115" spans="1:9" ht="15.75" thickBot="1" x14ac:dyDescent="0.3">
      <c r="A115" s="5"/>
      <c r="B115" s="5"/>
      <c r="C115" s="5"/>
      <c r="D115" s="5"/>
      <c r="E115" s="5"/>
      <c r="F115" s="5"/>
      <c r="G115" s="5"/>
      <c r="H115" s="5"/>
      <c r="I115" s="5"/>
    </row>
    <row r="116" spans="1:9" ht="15.75" thickBot="1" x14ac:dyDescent="0.3">
      <c r="A116" s="10">
        <v>5</v>
      </c>
      <c r="B116" s="11" t="s">
        <v>73</v>
      </c>
      <c r="C116" s="12"/>
      <c r="D116" s="12"/>
      <c r="E116" s="12"/>
      <c r="F116" s="13"/>
      <c r="G116" s="13" t="s">
        <v>16</v>
      </c>
      <c r="H116" s="5"/>
      <c r="I116" s="5"/>
    </row>
    <row r="117" spans="1:9" ht="15.75" thickBot="1" x14ac:dyDescent="0.3">
      <c r="A117" s="6" t="s">
        <v>4</v>
      </c>
      <c r="B117" s="3" t="s">
        <v>74</v>
      </c>
      <c r="C117" s="4"/>
      <c r="D117" s="4"/>
      <c r="E117" s="4"/>
      <c r="F117" s="8"/>
      <c r="G117" s="9">
        <f>'[1]Benef-Insumos Servente Sede'!E41</f>
        <v>0</v>
      </c>
      <c r="H117" s="5"/>
      <c r="I117" s="5"/>
    </row>
    <row r="118" spans="1:9" ht="15.75" thickBot="1" x14ac:dyDescent="0.3">
      <c r="A118" s="6" t="s">
        <v>6</v>
      </c>
      <c r="B118" s="3" t="s">
        <v>75</v>
      </c>
      <c r="C118" s="4"/>
      <c r="D118" s="4"/>
      <c r="E118" s="4"/>
      <c r="F118" s="8"/>
      <c r="G118" s="9">
        <v>0</v>
      </c>
      <c r="H118" s="5"/>
      <c r="I118" s="5"/>
    </row>
    <row r="119" spans="1:9" ht="15.75" thickBot="1" x14ac:dyDescent="0.3">
      <c r="A119" s="6" t="s">
        <v>8</v>
      </c>
      <c r="B119" s="3" t="s">
        <v>76</v>
      </c>
      <c r="C119" s="4"/>
      <c r="D119" s="4"/>
      <c r="E119" s="4"/>
      <c r="F119" s="8"/>
      <c r="G119" s="9">
        <v>0</v>
      </c>
      <c r="H119" s="5"/>
      <c r="I119" s="5"/>
    </row>
    <row r="120" spans="1:9" ht="15.75" thickBot="1" x14ac:dyDescent="0.3">
      <c r="A120" s="6" t="s">
        <v>10</v>
      </c>
      <c r="B120" s="3" t="s">
        <v>77</v>
      </c>
      <c r="C120" s="4"/>
      <c r="D120" s="4"/>
      <c r="E120" s="4"/>
      <c r="F120" s="8"/>
      <c r="G120" s="9">
        <v>0</v>
      </c>
      <c r="H120" s="5"/>
      <c r="I120" s="5"/>
    </row>
    <row r="121" spans="1:9" ht="15.75" thickBot="1" x14ac:dyDescent="0.3">
      <c r="A121" s="86" t="s">
        <v>45</v>
      </c>
      <c r="B121" s="87"/>
      <c r="C121" s="87"/>
      <c r="D121" s="87"/>
      <c r="E121" s="87"/>
      <c r="F121" s="88"/>
      <c r="G121" s="9">
        <f>SUM(G117:G120)</f>
        <v>0</v>
      </c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93" t="s">
        <v>78</v>
      </c>
      <c r="B123" s="93"/>
      <c r="C123" s="93"/>
      <c r="D123" s="93"/>
      <c r="E123" s="93"/>
      <c r="F123" s="93"/>
      <c r="G123" s="93"/>
      <c r="H123" s="93"/>
      <c r="I123" s="5"/>
    </row>
    <row r="124" spans="1:9" ht="15.75" thickBot="1" x14ac:dyDescent="0.3">
      <c r="A124" s="5"/>
      <c r="B124" s="5"/>
      <c r="C124" s="5"/>
      <c r="D124" s="5"/>
      <c r="E124" s="5"/>
      <c r="F124" s="5"/>
      <c r="G124" s="5"/>
      <c r="H124" s="5"/>
      <c r="I124" s="5"/>
    </row>
    <row r="125" spans="1:9" ht="30.75" thickBot="1" x14ac:dyDescent="0.3">
      <c r="A125" s="10">
        <v>6</v>
      </c>
      <c r="B125" s="11" t="s">
        <v>79</v>
      </c>
      <c r="C125" s="12"/>
      <c r="D125" s="12"/>
      <c r="E125" s="12"/>
      <c r="F125" s="13"/>
      <c r="G125" s="13" t="s">
        <v>35</v>
      </c>
      <c r="H125" s="13" t="s">
        <v>16</v>
      </c>
      <c r="I125" s="5"/>
    </row>
    <row r="126" spans="1:9" ht="15.75" thickBot="1" x14ac:dyDescent="0.3">
      <c r="A126" s="6" t="s">
        <v>4</v>
      </c>
      <c r="B126" s="3" t="s">
        <v>80</v>
      </c>
      <c r="C126" s="4"/>
      <c r="D126" s="4"/>
      <c r="E126" s="4"/>
      <c r="F126" s="8"/>
      <c r="G126" s="28">
        <f>'[1]Variáveis-chave MO_Insumos'!C12</f>
        <v>0</v>
      </c>
      <c r="H126" s="9">
        <f>+G126*$G$143</f>
        <v>0</v>
      </c>
      <c r="I126" s="23" t="s">
        <v>81</v>
      </c>
    </row>
    <row r="127" spans="1:9" ht="15.75" thickBot="1" x14ac:dyDescent="0.3">
      <c r="A127" s="6" t="s">
        <v>6</v>
      </c>
      <c r="B127" s="3" t="s">
        <v>82</v>
      </c>
      <c r="C127" s="4"/>
      <c r="D127" s="4"/>
      <c r="E127" s="4"/>
      <c r="F127" s="8"/>
      <c r="G127" s="28">
        <f>'[1]Variáveis-chave MO_Insumos'!C13</f>
        <v>0</v>
      </c>
      <c r="H127" s="9">
        <f>+G127*(G143+H126)</f>
        <v>0</v>
      </c>
      <c r="I127" s="5"/>
    </row>
    <row r="128" spans="1:9" ht="15.75" thickBot="1" x14ac:dyDescent="0.3">
      <c r="A128" s="6" t="s">
        <v>8</v>
      </c>
      <c r="B128" s="3" t="s">
        <v>83</v>
      </c>
      <c r="C128" s="4"/>
      <c r="D128" s="4"/>
      <c r="E128" s="4"/>
      <c r="F128" s="8"/>
      <c r="G128" s="24">
        <f>SUM(G129:G132)</f>
        <v>0.13150000000000001</v>
      </c>
      <c r="H128" s="9">
        <f>SUM(H129:H132)</f>
        <v>873.76264836963628</v>
      </c>
      <c r="I128" s="5"/>
    </row>
    <row r="129" spans="1:9" ht="15.75" thickBot="1" x14ac:dyDescent="0.3">
      <c r="A129" s="6"/>
      <c r="B129" s="3" t="s">
        <v>84</v>
      </c>
      <c r="C129" s="4"/>
      <c r="D129" s="4"/>
      <c r="E129" s="4"/>
      <c r="F129" s="8"/>
      <c r="G129" s="24">
        <v>3.6499999999999998E-2</v>
      </c>
      <c r="H129" s="9">
        <f>+G129*G145</f>
        <v>242.5272750227507</v>
      </c>
      <c r="I129" s="5"/>
    </row>
    <row r="130" spans="1:9" ht="15.75" thickBot="1" x14ac:dyDescent="0.3">
      <c r="A130" s="6"/>
      <c r="B130" s="3" t="s">
        <v>85</v>
      </c>
      <c r="C130" s="4"/>
      <c r="D130" s="4"/>
      <c r="E130" s="4"/>
      <c r="F130" s="8"/>
      <c r="G130" s="24"/>
      <c r="H130" s="9"/>
      <c r="I130" s="5"/>
    </row>
    <row r="131" spans="1:9" ht="15.75" thickBot="1" x14ac:dyDescent="0.3">
      <c r="A131" s="6"/>
      <c r="B131" s="3" t="s">
        <v>86</v>
      </c>
      <c r="C131" s="4"/>
      <c r="D131" s="4"/>
      <c r="E131" s="4"/>
      <c r="F131" s="8"/>
      <c r="G131" s="24">
        <v>0.05</v>
      </c>
      <c r="H131" s="9">
        <f>+G131*G145</f>
        <v>332.22914386678184</v>
      </c>
      <c r="I131" s="5"/>
    </row>
    <row r="132" spans="1:9" ht="15.75" thickBot="1" x14ac:dyDescent="0.3">
      <c r="A132" s="6"/>
      <c r="B132" s="3" t="s">
        <v>87</v>
      </c>
      <c r="C132" s="4"/>
      <c r="D132" s="4"/>
      <c r="E132" s="4"/>
      <c r="F132" s="8"/>
      <c r="G132" s="24">
        <v>4.4999999999999998E-2</v>
      </c>
      <c r="H132" s="9">
        <f>+G132*G145</f>
        <v>299.00622948010363</v>
      </c>
      <c r="I132" s="5"/>
    </row>
    <row r="133" spans="1:9" ht="15.75" thickBot="1" x14ac:dyDescent="0.3">
      <c r="A133" s="86" t="s">
        <v>45</v>
      </c>
      <c r="B133" s="87"/>
      <c r="C133" s="87"/>
      <c r="D133" s="87"/>
      <c r="E133" s="87"/>
      <c r="F133" s="88"/>
      <c r="G133" s="25"/>
      <c r="H133" s="9">
        <f>+H126+H127+H128</f>
        <v>873.76264836963628</v>
      </c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93" t="s">
        <v>112</v>
      </c>
      <c r="B135" s="93"/>
      <c r="C135" s="93"/>
      <c r="D135" s="93"/>
      <c r="E135" s="93"/>
      <c r="F135" s="93"/>
      <c r="G135" s="93"/>
      <c r="H135" s="5"/>
      <c r="I135" s="5"/>
    </row>
    <row r="136" spans="1:9" ht="15.75" thickBot="1" x14ac:dyDescent="0.3">
      <c r="A136" s="5"/>
      <c r="B136" s="5"/>
      <c r="C136" s="5"/>
      <c r="D136" s="5"/>
      <c r="E136" s="5"/>
      <c r="F136" s="5"/>
      <c r="G136" s="5"/>
      <c r="H136" s="5"/>
      <c r="I136" s="5"/>
    </row>
    <row r="137" spans="1:9" ht="15.75" thickBot="1" x14ac:dyDescent="0.3">
      <c r="A137" s="83" t="s">
        <v>88</v>
      </c>
      <c r="B137" s="84"/>
      <c r="C137" s="84"/>
      <c r="D137" s="84"/>
      <c r="E137" s="84"/>
      <c r="F137" s="85"/>
      <c r="G137" s="13" t="s">
        <v>16</v>
      </c>
      <c r="H137" s="5"/>
      <c r="I137" s="5"/>
    </row>
    <row r="138" spans="1:9" ht="15.75" thickBot="1" x14ac:dyDescent="0.3">
      <c r="A138" s="6" t="s">
        <v>4</v>
      </c>
      <c r="B138" s="3" t="s">
        <v>14</v>
      </c>
      <c r="C138" s="4"/>
      <c r="D138" s="4"/>
      <c r="E138" s="4"/>
      <c r="F138" s="8"/>
      <c r="G138" s="9">
        <f>G32</f>
        <v>3213.4724999999999</v>
      </c>
      <c r="H138" s="5"/>
      <c r="I138" s="5"/>
    </row>
    <row r="139" spans="1:9" ht="15.75" thickBot="1" x14ac:dyDescent="0.3">
      <c r="A139" s="6" t="s">
        <v>6</v>
      </c>
      <c r="B139" s="3" t="s">
        <v>25</v>
      </c>
      <c r="C139" s="4"/>
      <c r="D139" s="4"/>
      <c r="E139" s="4"/>
      <c r="F139" s="8"/>
      <c r="G139" s="9">
        <f>G73</f>
        <v>2165.2211763754999</v>
      </c>
      <c r="H139" s="5"/>
      <c r="I139" s="5"/>
    </row>
    <row r="140" spans="1:9" ht="15.75" thickBot="1" x14ac:dyDescent="0.3">
      <c r="A140" s="6" t="s">
        <v>8</v>
      </c>
      <c r="B140" s="3" t="s">
        <v>53</v>
      </c>
      <c r="C140" s="4"/>
      <c r="D140" s="4"/>
      <c r="E140" s="4"/>
      <c r="F140" s="8"/>
      <c r="G140" s="9">
        <f>G84</f>
        <v>16.769184893999999</v>
      </c>
      <c r="H140" s="5"/>
      <c r="I140" s="5"/>
    </row>
    <row r="141" spans="1:9" ht="15.75" thickBot="1" x14ac:dyDescent="0.3">
      <c r="A141" s="6" t="s">
        <v>10</v>
      </c>
      <c r="B141" s="3" t="s">
        <v>60</v>
      </c>
      <c r="C141" s="4"/>
      <c r="D141" s="4"/>
      <c r="E141" s="4"/>
      <c r="F141" s="8"/>
      <c r="G141" s="9">
        <f>G112</f>
        <v>375.35736769649992</v>
      </c>
      <c r="H141" s="5"/>
      <c r="I141" s="5"/>
    </row>
    <row r="142" spans="1:9" ht="15.75" thickBot="1" x14ac:dyDescent="0.3">
      <c r="A142" s="6" t="s">
        <v>12</v>
      </c>
      <c r="B142" s="3" t="s">
        <v>72</v>
      </c>
      <c r="C142" s="4"/>
      <c r="D142" s="4"/>
      <c r="E142" s="4"/>
      <c r="F142" s="8"/>
      <c r="G142" s="9">
        <f>G121</f>
        <v>0</v>
      </c>
      <c r="H142" s="5"/>
      <c r="I142" s="5"/>
    </row>
    <row r="143" spans="1:9" ht="15.75" thickBot="1" x14ac:dyDescent="0.3">
      <c r="A143" s="86" t="s">
        <v>89</v>
      </c>
      <c r="B143" s="87"/>
      <c r="C143" s="87"/>
      <c r="D143" s="87"/>
      <c r="E143" s="87"/>
      <c r="F143" s="88"/>
      <c r="G143" s="9">
        <f>SUM(G138:G142)</f>
        <v>5770.8202289660003</v>
      </c>
      <c r="H143" s="23" t="s">
        <v>90</v>
      </c>
      <c r="I143" s="5"/>
    </row>
    <row r="144" spans="1:9" ht="15.75" thickBot="1" x14ac:dyDescent="0.3">
      <c r="A144" s="6" t="s">
        <v>40</v>
      </c>
      <c r="B144" s="3" t="s">
        <v>91</v>
      </c>
      <c r="C144" s="4"/>
      <c r="D144" s="4"/>
      <c r="E144" s="4"/>
      <c r="F144" s="8"/>
      <c r="G144" s="9">
        <f>H133</f>
        <v>873.76264836963628</v>
      </c>
      <c r="H144" s="5"/>
      <c r="I144" s="5"/>
    </row>
    <row r="145" spans="1:9" ht="15.75" thickBot="1" x14ac:dyDescent="0.3">
      <c r="A145" s="86" t="s">
        <v>113</v>
      </c>
      <c r="B145" s="87"/>
      <c r="C145" s="87"/>
      <c r="D145" s="87"/>
      <c r="E145" s="87"/>
      <c r="F145" s="88"/>
      <c r="G145" s="9">
        <f>+(G143+H126+H127)/(1-G128)</f>
        <v>6644.5828773356361</v>
      </c>
      <c r="H145" s="23" t="s">
        <v>92</v>
      </c>
      <c r="I145" s="5"/>
    </row>
    <row r="146" spans="1:9" x14ac:dyDescent="0.25">
      <c r="A146" s="5"/>
      <c r="B146" s="5"/>
      <c r="C146" s="5"/>
      <c r="D146" s="5"/>
      <c r="E146" s="5"/>
      <c r="F146" s="5"/>
      <c r="G146" s="26">
        <f>+G143+G144</f>
        <v>6644.582877335637</v>
      </c>
      <c r="H146" s="5" t="s">
        <v>93</v>
      </c>
      <c r="I146" s="5"/>
    </row>
  </sheetData>
  <mergeCells count="44">
    <mergeCell ref="F18:G18"/>
    <mergeCell ref="A1:H4"/>
    <mergeCell ref="A5:H5"/>
    <mergeCell ref="A6:H6"/>
    <mergeCell ref="A7:H7"/>
    <mergeCell ref="E9:F9"/>
    <mergeCell ref="C10:G10"/>
    <mergeCell ref="E11:F11"/>
    <mergeCell ref="C12:G12"/>
    <mergeCell ref="E13:F13"/>
    <mergeCell ref="A15:G15"/>
    <mergeCell ref="D17:G17"/>
    <mergeCell ref="A65:F65"/>
    <mergeCell ref="D20:G20"/>
    <mergeCell ref="E21:G21"/>
    <mergeCell ref="A23:H23"/>
    <mergeCell ref="A32:F32"/>
    <mergeCell ref="A34:H34"/>
    <mergeCell ref="A36:G36"/>
    <mergeCell ref="A41:E41"/>
    <mergeCell ref="A43:F43"/>
    <mergeCell ref="A45:H45"/>
    <mergeCell ref="A56:F56"/>
    <mergeCell ref="A58:G58"/>
    <mergeCell ref="A112:F112"/>
    <mergeCell ref="A67:G67"/>
    <mergeCell ref="A73:F73"/>
    <mergeCell ref="A75:G75"/>
    <mergeCell ref="A84:F84"/>
    <mergeCell ref="A86:G86"/>
    <mergeCell ref="A88:G88"/>
    <mergeCell ref="A97:F97"/>
    <mergeCell ref="A99:G99"/>
    <mergeCell ref="A103:F103"/>
    <mergeCell ref="A105:G105"/>
    <mergeCell ref="A110:E110"/>
    <mergeCell ref="A143:F143"/>
    <mergeCell ref="A145:F145"/>
    <mergeCell ref="A114:G114"/>
    <mergeCell ref="A121:F121"/>
    <mergeCell ref="A123:H123"/>
    <mergeCell ref="A133:F133"/>
    <mergeCell ref="A135:G135"/>
    <mergeCell ref="A137:F137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3EC80-7321-4F08-BC2A-EDF595CC252B}">
  <dimension ref="A1:I146"/>
  <sheetViews>
    <sheetView workbookViewId="0">
      <selection activeCell="E13" sqref="E13:F13"/>
    </sheetView>
  </sheetViews>
  <sheetFormatPr defaultRowHeight="15" x14ac:dyDescent="0.25"/>
  <cols>
    <col min="1" max="8" width="11.7109375" customWidth="1"/>
  </cols>
  <sheetData>
    <row r="1" spans="1:9" x14ac:dyDescent="0.25">
      <c r="A1" s="67" t="s">
        <v>99</v>
      </c>
      <c r="B1" s="67"/>
      <c r="C1" s="67"/>
      <c r="D1" s="67"/>
      <c r="E1" s="67"/>
      <c r="F1" s="67"/>
      <c r="G1" s="67"/>
      <c r="H1" s="67"/>
    </row>
    <row r="2" spans="1:9" x14ac:dyDescent="0.25">
      <c r="A2" s="67"/>
      <c r="B2" s="67"/>
      <c r="C2" s="67"/>
      <c r="D2" s="67"/>
      <c r="E2" s="67"/>
      <c r="F2" s="67"/>
      <c r="G2" s="67"/>
      <c r="H2" s="67"/>
    </row>
    <row r="3" spans="1:9" x14ac:dyDescent="0.25">
      <c r="A3" s="67"/>
      <c r="B3" s="67"/>
      <c r="C3" s="67"/>
      <c r="D3" s="67"/>
      <c r="E3" s="67"/>
      <c r="F3" s="67"/>
      <c r="G3" s="67"/>
      <c r="H3" s="67"/>
    </row>
    <row r="4" spans="1:9" x14ac:dyDescent="0.25">
      <c r="A4" s="67"/>
      <c r="B4" s="67"/>
      <c r="C4" s="67"/>
      <c r="D4" s="67"/>
      <c r="E4" s="67"/>
      <c r="F4" s="67"/>
      <c r="G4" s="67"/>
      <c r="H4" s="67"/>
    </row>
    <row r="5" spans="1:9" ht="15.75" x14ac:dyDescent="0.25">
      <c r="A5" s="105" t="s">
        <v>94</v>
      </c>
      <c r="B5" s="105"/>
      <c r="C5" s="105"/>
      <c r="D5" s="105"/>
      <c r="E5" s="105"/>
      <c r="F5" s="105"/>
      <c r="G5" s="105"/>
      <c r="H5" s="105"/>
      <c r="I5" s="1"/>
    </row>
    <row r="6" spans="1:9" ht="15.75" x14ac:dyDescent="0.25">
      <c r="A6" s="105" t="s">
        <v>95</v>
      </c>
      <c r="B6" s="105"/>
      <c r="C6" s="105"/>
      <c r="D6" s="105"/>
      <c r="E6" s="105"/>
      <c r="F6" s="105"/>
      <c r="G6" s="105"/>
      <c r="H6" s="105"/>
      <c r="I6" s="1"/>
    </row>
    <row r="7" spans="1:9" ht="15.75" x14ac:dyDescent="0.25">
      <c r="A7" s="106"/>
      <c r="B7" s="106"/>
      <c r="C7" s="106"/>
      <c r="D7" s="106"/>
      <c r="E7" s="106"/>
      <c r="F7" s="106"/>
      <c r="G7" s="106"/>
      <c r="H7" s="106"/>
      <c r="I7" s="1"/>
    </row>
    <row r="8" spans="1:9" ht="15.75" x14ac:dyDescent="0.25">
      <c r="A8" s="29" t="s">
        <v>128</v>
      </c>
      <c r="B8" s="29"/>
      <c r="C8" s="29"/>
      <c r="D8" s="29"/>
      <c r="E8" s="29"/>
      <c r="F8" s="29"/>
      <c r="G8" s="29"/>
      <c r="H8" s="1"/>
      <c r="I8" s="1"/>
    </row>
    <row r="9" spans="1:9" ht="15.75" x14ac:dyDescent="0.25">
      <c r="A9" s="29" t="s">
        <v>0</v>
      </c>
      <c r="B9" s="29"/>
      <c r="C9" s="29"/>
      <c r="D9" s="29"/>
      <c r="E9" s="94"/>
      <c r="F9" s="94"/>
      <c r="G9" s="29"/>
      <c r="H9" s="1"/>
      <c r="I9" s="1"/>
    </row>
    <row r="10" spans="1:9" ht="15.75" x14ac:dyDescent="0.25">
      <c r="A10" s="29" t="s">
        <v>1</v>
      </c>
      <c r="B10" s="29"/>
      <c r="C10" s="95"/>
      <c r="D10" s="95"/>
      <c r="E10" s="95"/>
      <c r="F10" s="95"/>
      <c r="G10" s="95"/>
      <c r="H10" s="1"/>
      <c r="I10" s="1"/>
    </row>
    <row r="11" spans="1:9" ht="15.75" x14ac:dyDescent="0.25">
      <c r="A11" s="29" t="s">
        <v>97</v>
      </c>
      <c r="B11" s="29"/>
      <c r="C11" s="29"/>
      <c r="D11" s="29"/>
      <c r="E11" s="101" t="s">
        <v>134</v>
      </c>
      <c r="F11" s="101"/>
      <c r="G11" s="30"/>
      <c r="H11" s="1"/>
      <c r="I11" s="1"/>
    </row>
    <row r="12" spans="1:9" ht="47.25" customHeight="1" x14ac:dyDescent="0.25">
      <c r="A12" s="33" t="s">
        <v>2</v>
      </c>
      <c r="B12" s="29"/>
      <c r="C12" s="108" t="s">
        <v>133</v>
      </c>
      <c r="D12" s="108"/>
      <c r="E12" s="108"/>
      <c r="F12" s="108"/>
      <c r="G12" s="108"/>
      <c r="H12" s="1"/>
      <c r="I12" s="1"/>
    </row>
    <row r="13" spans="1:9" ht="15.75" x14ac:dyDescent="0.25">
      <c r="A13" s="29" t="s">
        <v>96</v>
      </c>
      <c r="B13" s="29"/>
      <c r="C13" s="31"/>
      <c r="D13" s="31"/>
      <c r="E13" s="95">
        <v>24</v>
      </c>
      <c r="F13" s="95"/>
      <c r="G13" s="31"/>
      <c r="H13" s="1"/>
      <c r="I13" s="1"/>
    </row>
    <row r="14" spans="1:9" ht="15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15.75" x14ac:dyDescent="0.25">
      <c r="A15" s="107" t="s">
        <v>3</v>
      </c>
      <c r="B15" s="107"/>
      <c r="C15" s="107"/>
      <c r="D15" s="107"/>
      <c r="E15" s="107"/>
      <c r="F15" s="107"/>
      <c r="G15" s="107"/>
      <c r="H15" s="1"/>
      <c r="I15" s="1"/>
    </row>
    <row r="16" spans="1:9" ht="16.5" thickBot="1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47.25" customHeight="1" thickBot="1" x14ac:dyDescent="0.3">
      <c r="A17" s="2" t="s">
        <v>4</v>
      </c>
      <c r="B17" s="3" t="s">
        <v>5</v>
      </c>
      <c r="C17" s="4"/>
      <c r="D17" s="102" t="s">
        <v>151</v>
      </c>
      <c r="E17" s="103"/>
      <c r="F17" s="103"/>
      <c r="G17" s="104"/>
      <c r="H17" s="5"/>
      <c r="I17" s="5"/>
    </row>
    <row r="18" spans="1:9" ht="15.75" customHeight="1" thickBot="1" x14ac:dyDescent="0.3">
      <c r="A18" s="6" t="s">
        <v>6</v>
      </c>
      <c r="B18" s="3" t="s">
        <v>7</v>
      </c>
      <c r="C18" s="4"/>
      <c r="D18" s="7"/>
      <c r="E18" s="3"/>
      <c r="F18" s="99" t="s">
        <v>150</v>
      </c>
      <c r="G18" s="100"/>
      <c r="H18" s="5"/>
      <c r="I18" s="5"/>
    </row>
    <row r="19" spans="1:9" ht="15.75" thickBot="1" x14ac:dyDescent="0.3">
      <c r="A19" s="6" t="s">
        <v>8</v>
      </c>
      <c r="B19" s="3" t="s">
        <v>9</v>
      </c>
      <c r="C19" s="4"/>
      <c r="D19" s="4"/>
      <c r="E19" s="4"/>
      <c r="F19" s="8"/>
      <c r="G19" s="9">
        <v>1739.77</v>
      </c>
      <c r="H19" s="5"/>
      <c r="I19" s="5"/>
    </row>
    <row r="20" spans="1:9" ht="15.75" thickBot="1" x14ac:dyDescent="0.3">
      <c r="A20" s="6" t="s">
        <v>10</v>
      </c>
      <c r="B20" s="3" t="s">
        <v>11</v>
      </c>
      <c r="C20" s="8"/>
      <c r="D20" s="102" t="s">
        <v>137</v>
      </c>
      <c r="E20" s="103"/>
      <c r="F20" s="103"/>
      <c r="G20" s="104"/>
      <c r="H20" s="5"/>
      <c r="I20" s="5"/>
    </row>
    <row r="21" spans="1:9" ht="15.75" thickBot="1" x14ac:dyDescent="0.3">
      <c r="A21" s="6" t="s">
        <v>12</v>
      </c>
      <c r="B21" s="3" t="s">
        <v>13</v>
      </c>
      <c r="C21" s="4"/>
      <c r="D21" s="8"/>
      <c r="E21" s="96">
        <v>45352</v>
      </c>
      <c r="F21" s="97"/>
      <c r="G21" s="98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93" t="s">
        <v>98</v>
      </c>
      <c r="B23" s="93"/>
      <c r="C23" s="93"/>
      <c r="D23" s="93"/>
      <c r="E23" s="93"/>
      <c r="F23" s="93"/>
      <c r="G23" s="93"/>
      <c r="H23" s="93"/>
      <c r="I23" s="5"/>
    </row>
    <row r="24" spans="1:9" ht="15.75" thickBot="1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9" ht="15.75" thickBot="1" x14ac:dyDescent="0.3">
      <c r="A25" s="10">
        <v>1</v>
      </c>
      <c r="B25" s="11" t="s">
        <v>15</v>
      </c>
      <c r="C25" s="12"/>
      <c r="D25" s="12"/>
      <c r="E25" s="12"/>
      <c r="F25" s="13"/>
      <c r="G25" s="13" t="s">
        <v>16</v>
      </c>
      <c r="H25" s="5"/>
      <c r="I25" s="5"/>
    </row>
    <row r="26" spans="1:9" ht="15.75" thickBot="1" x14ac:dyDescent="0.3">
      <c r="A26" s="6" t="s">
        <v>4</v>
      </c>
      <c r="B26" s="3" t="s">
        <v>17</v>
      </c>
      <c r="C26" s="4"/>
      <c r="D26" s="4"/>
      <c r="E26" s="4"/>
      <c r="F26" s="8"/>
      <c r="G26" s="9">
        <f>G19</f>
        <v>1739.77</v>
      </c>
      <c r="H26" s="5"/>
      <c r="I26" s="5"/>
    </row>
    <row r="27" spans="1:9" ht="15.75" thickBot="1" x14ac:dyDescent="0.3">
      <c r="A27" s="6" t="s">
        <v>6</v>
      </c>
      <c r="B27" s="3" t="s">
        <v>18</v>
      </c>
      <c r="C27" s="4"/>
      <c r="D27" s="4"/>
      <c r="E27" s="4"/>
      <c r="F27" s="8"/>
      <c r="G27" s="9">
        <f>+G26*0.3</f>
        <v>521.93099999999993</v>
      </c>
      <c r="H27" s="14"/>
      <c r="I27" s="5"/>
    </row>
    <row r="28" spans="1:9" ht="15.75" thickBot="1" x14ac:dyDescent="0.3">
      <c r="A28" s="6" t="s">
        <v>8</v>
      </c>
      <c r="B28" s="3" t="s">
        <v>19</v>
      </c>
      <c r="C28" s="4"/>
      <c r="D28" s="4"/>
      <c r="E28" s="4"/>
      <c r="F28" s="8"/>
      <c r="G28" s="9"/>
      <c r="H28" s="5"/>
      <c r="I28" s="5"/>
    </row>
    <row r="29" spans="1:9" ht="15.75" thickBot="1" x14ac:dyDescent="0.3">
      <c r="A29" s="6" t="s">
        <v>10</v>
      </c>
      <c r="B29" s="3" t="s">
        <v>20</v>
      </c>
      <c r="C29" s="4"/>
      <c r="D29" s="4"/>
      <c r="E29" s="4"/>
      <c r="F29" s="8"/>
      <c r="G29" s="9"/>
      <c r="H29" s="5"/>
      <c r="I29" s="5"/>
    </row>
    <row r="30" spans="1:9" ht="15.75" thickBot="1" x14ac:dyDescent="0.3">
      <c r="A30" s="6" t="s">
        <v>12</v>
      </c>
      <c r="B30" s="3" t="s">
        <v>21</v>
      </c>
      <c r="C30" s="4"/>
      <c r="D30" s="4"/>
      <c r="E30" s="4"/>
      <c r="F30" s="8"/>
      <c r="G30" s="9"/>
      <c r="H30" s="5"/>
      <c r="I30" s="5"/>
    </row>
    <row r="31" spans="1:9" ht="15.75" thickBot="1" x14ac:dyDescent="0.3">
      <c r="A31" s="6" t="s">
        <v>22</v>
      </c>
      <c r="B31" s="3" t="s">
        <v>136</v>
      </c>
      <c r="C31" s="4"/>
      <c r="D31" s="4"/>
      <c r="E31" s="4"/>
      <c r="F31" s="17">
        <v>0.05</v>
      </c>
      <c r="G31" s="9">
        <f>+F31*G26</f>
        <v>86.988500000000002</v>
      </c>
      <c r="H31" s="5"/>
      <c r="I31" s="5"/>
    </row>
    <row r="32" spans="1:9" ht="15.75" thickBot="1" x14ac:dyDescent="0.3">
      <c r="A32" s="86" t="s">
        <v>24</v>
      </c>
      <c r="B32" s="87"/>
      <c r="C32" s="87"/>
      <c r="D32" s="87"/>
      <c r="E32" s="87"/>
      <c r="F32" s="88"/>
      <c r="G32" s="9">
        <f>SUM(G26:G31)</f>
        <v>2348.6895</v>
      </c>
      <c r="H32" s="5"/>
      <c r="I32" s="5"/>
    </row>
    <row r="33" spans="1:9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93" t="s">
        <v>25</v>
      </c>
      <c r="B34" s="93"/>
      <c r="C34" s="93"/>
      <c r="D34" s="93"/>
      <c r="E34" s="93"/>
      <c r="F34" s="93"/>
      <c r="G34" s="93"/>
      <c r="H34" s="93"/>
      <c r="I34" s="5"/>
    </row>
    <row r="35" spans="1:9" x14ac:dyDescent="0.25">
      <c r="A35" s="15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92" t="s">
        <v>26</v>
      </c>
      <c r="B36" s="92"/>
      <c r="C36" s="92"/>
      <c r="D36" s="92"/>
      <c r="E36" s="92"/>
      <c r="F36" s="92"/>
      <c r="G36" s="92"/>
      <c r="H36" s="5"/>
      <c r="I36" s="5"/>
    </row>
    <row r="37" spans="1:9" ht="15.75" thickBot="1" x14ac:dyDescent="0.3">
      <c r="A37" s="5"/>
      <c r="B37" s="5"/>
      <c r="C37" s="5"/>
      <c r="D37" s="5"/>
      <c r="E37" s="5"/>
      <c r="F37" s="5"/>
      <c r="G37" s="5"/>
      <c r="H37" s="5"/>
      <c r="I37" s="5"/>
    </row>
    <row r="38" spans="1:9" ht="15.75" thickBot="1" x14ac:dyDescent="0.3">
      <c r="A38" s="10" t="s">
        <v>27</v>
      </c>
      <c r="B38" s="11" t="s">
        <v>28</v>
      </c>
      <c r="C38" s="12"/>
      <c r="D38" s="12"/>
      <c r="E38" s="12"/>
      <c r="F38" s="13"/>
      <c r="G38" s="13" t="s">
        <v>16</v>
      </c>
      <c r="H38" s="5"/>
      <c r="I38" s="5"/>
    </row>
    <row r="39" spans="1:9" ht="15.75" thickBot="1" x14ac:dyDescent="0.3">
      <c r="A39" s="6" t="s">
        <v>4</v>
      </c>
      <c r="B39" s="3" t="s">
        <v>29</v>
      </c>
      <c r="C39" s="4"/>
      <c r="D39" s="16"/>
      <c r="E39" s="4"/>
      <c r="F39" s="17">
        <v>8.3299999999999999E-2</v>
      </c>
      <c r="G39" s="9">
        <f>+F39*$G$32</f>
        <v>195.64583535</v>
      </c>
      <c r="H39" s="5"/>
      <c r="I39" s="5"/>
    </row>
    <row r="40" spans="1:9" ht="15.75" thickBot="1" x14ac:dyDescent="0.3">
      <c r="A40" s="6" t="s">
        <v>6</v>
      </c>
      <c r="B40" s="3" t="s">
        <v>30</v>
      </c>
      <c r="C40" s="4"/>
      <c r="D40" s="16"/>
      <c r="E40" s="4"/>
      <c r="F40" s="17">
        <v>2.7799999999999998E-2</v>
      </c>
      <c r="G40" s="9">
        <f>+F40*$G$32</f>
        <v>65.293568100000002</v>
      </c>
      <c r="H40" s="5"/>
      <c r="I40" s="5"/>
    </row>
    <row r="41" spans="1:9" ht="15.75" thickBot="1" x14ac:dyDescent="0.3">
      <c r="A41" s="89" t="s">
        <v>31</v>
      </c>
      <c r="B41" s="90"/>
      <c r="C41" s="90"/>
      <c r="D41" s="90"/>
      <c r="E41" s="90"/>
      <c r="F41" s="18">
        <f>SUM(F39:F40)</f>
        <v>0.1111</v>
      </c>
      <c r="G41" s="9">
        <f>SUM(G39:G40)</f>
        <v>260.93940344999999</v>
      </c>
      <c r="H41" s="5"/>
      <c r="I41" s="5"/>
    </row>
    <row r="42" spans="1:9" ht="15.75" thickBot="1" x14ac:dyDescent="0.3">
      <c r="A42" s="6" t="s">
        <v>8</v>
      </c>
      <c r="B42" s="4" t="s">
        <v>100</v>
      </c>
      <c r="C42" s="4"/>
      <c r="D42" s="16"/>
      <c r="E42" s="4"/>
      <c r="F42" s="18">
        <f>G56</f>
        <v>0.33800000000000002</v>
      </c>
      <c r="G42" s="9">
        <f>+F42*G41</f>
        <v>88.197518366099999</v>
      </c>
      <c r="H42" s="5"/>
      <c r="I42" s="5"/>
    </row>
    <row r="43" spans="1:9" ht="15.75" thickBot="1" x14ac:dyDescent="0.3">
      <c r="A43" s="86" t="s">
        <v>24</v>
      </c>
      <c r="B43" s="87"/>
      <c r="C43" s="87"/>
      <c r="D43" s="87"/>
      <c r="E43" s="87"/>
      <c r="F43" s="88"/>
      <c r="G43" s="9">
        <f>+G41+G42</f>
        <v>349.13692181609997</v>
      </c>
      <c r="H43" s="5"/>
      <c r="I43" s="5"/>
    </row>
    <row r="44" spans="1:9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ht="31.5" customHeight="1" x14ac:dyDescent="0.25">
      <c r="A45" s="91" t="s">
        <v>32</v>
      </c>
      <c r="B45" s="91"/>
      <c r="C45" s="91"/>
      <c r="D45" s="91"/>
      <c r="E45" s="91"/>
      <c r="F45" s="91"/>
      <c r="G45" s="91"/>
      <c r="H45" s="91"/>
      <c r="I45" s="5"/>
    </row>
    <row r="46" spans="1:9" ht="15.75" thickBot="1" x14ac:dyDescent="0.3">
      <c r="A46" s="5"/>
      <c r="B46" s="5"/>
      <c r="C46" s="5"/>
      <c r="D46" s="5"/>
      <c r="E46" s="5"/>
      <c r="F46" s="5"/>
      <c r="G46" s="5"/>
      <c r="H46" s="5"/>
      <c r="I46" s="5"/>
    </row>
    <row r="47" spans="1:9" ht="30.75" thickBot="1" x14ac:dyDescent="0.3">
      <c r="A47" s="10" t="s">
        <v>33</v>
      </c>
      <c r="B47" s="11" t="s">
        <v>34</v>
      </c>
      <c r="C47" s="12"/>
      <c r="D47" s="12"/>
      <c r="E47" s="12"/>
      <c r="F47" s="13"/>
      <c r="G47" s="13" t="s">
        <v>35</v>
      </c>
      <c r="H47" s="13" t="s">
        <v>16</v>
      </c>
      <c r="I47" s="5"/>
    </row>
    <row r="48" spans="1:9" ht="15.75" thickBot="1" x14ac:dyDescent="0.3">
      <c r="A48" s="6" t="s">
        <v>4</v>
      </c>
      <c r="B48" s="3" t="s">
        <v>36</v>
      </c>
      <c r="C48" s="4"/>
      <c r="D48" s="4"/>
      <c r="E48" s="4"/>
      <c r="F48" s="8"/>
      <c r="G48" s="19">
        <v>0.2</v>
      </c>
      <c r="H48" s="9">
        <f>+G48*$G$32</f>
        <v>469.73790000000002</v>
      </c>
      <c r="I48" s="5"/>
    </row>
    <row r="49" spans="1:9" ht="15.75" thickBot="1" x14ac:dyDescent="0.3">
      <c r="A49" s="6" t="s">
        <v>6</v>
      </c>
      <c r="B49" s="3" t="s">
        <v>37</v>
      </c>
      <c r="C49" s="4"/>
      <c r="D49" s="4"/>
      <c r="E49" s="4"/>
      <c r="F49" s="8"/>
      <c r="G49" s="19">
        <v>2.5000000000000001E-2</v>
      </c>
      <c r="H49" s="9">
        <f t="shared" ref="H49:H55" si="0">+G49*$G$32</f>
        <v>58.717237500000003</v>
      </c>
      <c r="I49" s="5"/>
    </row>
    <row r="50" spans="1:9" ht="15.75" thickBot="1" x14ac:dyDescent="0.3">
      <c r="A50" s="6" t="s">
        <v>8</v>
      </c>
      <c r="B50" s="3" t="s">
        <v>101</v>
      </c>
      <c r="C50" s="4"/>
      <c r="D50" s="20"/>
      <c r="E50" s="4"/>
      <c r="F50" s="8"/>
      <c r="G50" s="27">
        <f>'[1]Variáveis-chave MO_Insumos'!C11</f>
        <v>0</v>
      </c>
      <c r="H50" s="9">
        <f t="shared" si="0"/>
        <v>0</v>
      </c>
      <c r="I50" s="5"/>
    </row>
    <row r="51" spans="1:9" ht="15.75" thickBot="1" x14ac:dyDescent="0.3">
      <c r="A51" s="6" t="s">
        <v>10</v>
      </c>
      <c r="B51" s="3" t="s">
        <v>38</v>
      </c>
      <c r="C51" s="4"/>
      <c r="D51" s="4"/>
      <c r="E51" s="4"/>
      <c r="F51" s="8"/>
      <c r="G51" s="19">
        <v>1.4999999999999999E-2</v>
      </c>
      <c r="H51" s="9">
        <f t="shared" si="0"/>
        <v>35.230342499999999</v>
      </c>
      <c r="I51" s="5"/>
    </row>
    <row r="52" spans="1:9" ht="15.75" thickBot="1" x14ac:dyDescent="0.3">
      <c r="A52" s="6" t="s">
        <v>12</v>
      </c>
      <c r="B52" s="3" t="s">
        <v>39</v>
      </c>
      <c r="C52" s="4"/>
      <c r="D52" s="4"/>
      <c r="E52" s="4"/>
      <c r="F52" s="8"/>
      <c r="G52" s="19">
        <v>0.01</v>
      </c>
      <c r="H52" s="9">
        <f t="shared" si="0"/>
        <v>23.486895000000001</v>
      </c>
      <c r="I52" s="5"/>
    </row>
    <row r="53" spans="1:9" ht="15.75" thickBot="1" x14ac:dyDescent="0.3">
      <c r="A53" s="6" t="s">
        <v>40</v>
      </c>
      <c r="B53" s="3" t="s">
        <v>41</v>
      </c>
      <c r="C53" s="4"/>
      <c r="D53" s="4"/>
      <c r="E53" s="4"/>
      <c r="F53" s="8"/>
      <c r="G53" s="19">
        <v>6.0000000000000001E-3</v>
      </c>
      <c r="H53" s="9">
        <f t="shared" si="0"/>
        <v>14.092136999999999</v>
      </c>
      <c r="I53" s="5"/>
    </row>
    <row r="54" spans="1:9" ht="15.75" thickBot="1" x14ac:dyDescent="0.3">
      <c r="A54" s="6" t="s">
        <v>22</v>
      </c>
      <c r="B54" s="3" t="s">
        <v>42</v>
      </c>
      <c r="C54" s="4"/>
      <c r="D54" s="4"/>
      <c r="E54" s="4"/>
      <c r="F54" s="8"/>
      <c r="G54" s="19">
        <v>2E-3</v>
      </c>
      <c r="H54" s="9">
        <f t="shared" si="0"/>
        <v>4.6973789999999997</v>
      </c>
      <c r="I54" s="5"/>
    </row>
    <row r="55" spans="1:9" ht="15.75" thickBot="1" x14ac:dyDescent="0.3">
      <c r="A55" s="6" t="s">
        <v>43</v>
      </c>
      <c r="B55" s="3" t="s">
        <v>44</v>
      </c>
      <c r="C55" s="4"/>
      <c r="D55" s="4"/>
      <c r="E55" s="4"/>
      <c r="F55" s="8"/>
      <c r="G55" s="19">
        <v>0.08</v>
      </c>
      <c r="H55" s="9">
        <f t="shared" si="0"/>
        <v>187.89516</v>
      </c>
      <c r="I55" s="5"/>
    </row>
    <row r="56" spans="1:9" ht="15.75" thickBot="1" x14ac:dyDescent="0.3">
      <c r="A56" s="86" t="s">
        <v>45</v>
      </c>
      <c r="B56" s="87"/>
      <c r="C56" s="87"/>
      <c r="D56" s="87"/>
      <c r="E56" s="87"/>
      <c r="F56" s="88"/>
      <c r="G56" s="19">
        <f>SUM(G48:G55)</f>
        <v>0.33800000000000002</v>
      </c>
      <c r="H56" s="9">
        <f>SUM(H48:H55)</f>
        <v>793.85705099999996</v>
      </c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92" t="s">
        <v>46</v>
      </c>
      <c r="B58" s="92"/>
      <c r="C58" s="92"/>
      <c r="D58" s="92"/>
      <c r="E58" s="92"/>
      <c r="F58" s="92"/>
      <c r="G58" s="92"/>
      <c r="H58" s="5"/>
      <c r="I58" s="5"/>
    </row>
    <row r="59" spans="1:9" ht="15.75" thickBot="1" x14ac:dyDescent="0.3">
      <c r="A59" s="5"/>
      <c r="B59" s="5"/>
      <c r="C59" s="5"/>
      <c r="D59" s="5"/>
      <c r="E59" s="5"/>
      <c r="F59" s="5"/>
      <c r="G59" s="5"/>
      <c r="H59" s="5"/>
      <c r="I59" s="5"/>
    </row>
    <row r="60" spans="1:9" ht="15.75" thickBot="1" x14ac:dyDescent="0.3">
      <c r="A60" s="10" t="s">
        <v>47</v>
      </c>
      <c r="B60" s="11" t="s">
        <v>48</v>
      </c>
      <c r="C60" s="12"/>
      <c r="D60" s="12"/>
      <c r="E60" s="12"/>
      <c r="F60" s="13"/>
      <c r="G60" s="13" t="s">
        <v>16</v>
      </c>
      <c r="H60" s="5"/>
      <c r="I60" s="5"/>
    </row>
    <row r="61" spans="1:9" ht="15.75" thickBot="1" x14ac:dyDescent="0.3">
      <c r="A61" s="6" t="s">
        <v>4</v>
      </c>
      <c r="B61" s="3" t="s">
        <v>103</v>
      </c>
      <c r="C61" s="4"/>
      <c r="D61" s="4"/>
      <c r="E61" s="4"/>
      <c r="F61" s="8"/>
      <c r="G61" s="9">
        <f>+(8.55*2*22)-(0.06*$G$26)</f>
        <v>271.81380000000007</v>
      </c>
      <c r="H61" s="32">
        <f>+(8.55*2*22)-(0.06*$G$26)</f>
        <v>271.81380000000007</v>
      </c>
      <c r="I61" s="5"/>
    </row>
    <row r="62" spans="1:9" ht="15.75" thickBot="1" x14ac:dyDescent="0.3">
      <c r="A62" s="6" t="s">
        <v>6</v>
      </c>
      <c r="B62" s="3" t="s">
        <v>102</v>
      </c>
      <c r="C62" s="4"/>
      <c r="D62" s="4"/>
      <c r="E62" s="4"/>
      <c r="F62" s="8"/>
      <c r="G62" s="9">
        <v>368</v>
      </c>
      <c r="H62" s="5"/>
      <c r="I62" s="5"/>
    </row>
    <row r="63" spans="1:9" ht="15.75" thickBot="1" x14ac:dyDescent="0.3">
      <c r="A63" s="6" t="s">
        <v>8</v>
      </c>
      <c r="B63" s="3" t="s">
        <v>49</v>
      </c>
      <c r="C63" s="4"/>
      <c r="D63" s="4"/>
      <c r="E63" s="4"/>
      <c r="F63" s="8"/>
      <c r="G63" s="9">
        <f>'[1]Benef-Insumos Servente Sede'!E27</f>
        <v>0</v>
      </c>
      <c r="H63" s="5"/>
      <c r="I63" s="5"/>
    </row>
    <row r="64" spans="1:9" ht="15.75" thickBot="1" x14ac:dyDescent="0.3">
      <c r="A64" s="6" t="s">
        <v>10</v>
      </c>
      <c r="B64" s="3" t="s">
        <v>23</v>
      </c>
      <c r="C64" s="4"/>
      <c r="D64" s="4"/>
      <c r="E64" s="4"/>
      <c r="F64" s="8"/>
      <c r="G64" s="9">
        <v>0</v>
      </c>
      <c r="H64" s="5"/>
      <c r="I64" s="5"/>
    </row>
    <row r="65" spans="1:9" ht="15.75" thickBot="1" x14ac:dyDescent="0.3">
      <c r="A65" s="86" t="s">
        <v>24</v>
      </c>
      <c r="B65" s="87"/>
      <c r="C65" s="87"/>
      <c r="D65" s="87"/>
      <c r="E65" s="87"/>
      <c r="F65" s="88"/>
      <c r="G65" s="9">
        <f>SUM(G61:G64)</f>
        <v>639.81380000000013</v>
      </c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92" t="s">
        <v>50</v>
      </c>
      <c r="B67" s="92"/>
      <c r="C67" s="92"/>
      <c r="D67" s="92"/>
      <c r="E67" s="92"/>
      <c r="F67" s="92"/>
      <c r="G67" s="92"/>
      <c r="H67" s="5"/>
      <c r="I67" s="5"/>
    </row>
    <row r="68" spans="1:9" ht="15.75" thickBot="1" x14ac:dyDescent="0.3">
      <c r="A68" s="5"/>
      <c r="B68" s="5"/>
      <c r="C68" s="5"/>
      <c r="D68" s="5"/>
      <c r="E68" s="5"/>
      <c r="F68" s="5"/>
      <c r="G68" s="5"/>
      <c r="H68" s="5"/>
      <c r="I68" s="5"/>
    </row>
    <row r="69" spans="1:9" ht="15.75" thickBot="1" x14ac:dyDescent="0.3">
      <c r="A69" s="10">
        <v>2</v>
      </c>
      <c r="B69" s="11" t="s">
        <v>51</v>
      </c>
      <c r="C69" s="12"/>
      <c r="D69" s="12"/>
      <c r="E69" s="12"/>
      <c r="F69" s="13"/>
      <c r="G69" s="13" t="s">
        <v>16</v>
      </c>
      <c r="H69" s="5"/>
      <c r="I69" s="5"/>
    </row>
    <row r="70" spans="1:9" ht="15.75" thickBot="1" x14ac:dyDescent="0.3">
      <c r="A70" s="6" t="s">
        <v>27</v>
      </c>
      <c r="B70" s="3" t="s">
        <v>52</v>
      </c>
      <c r="C70" s="4"/>
      <c r="D70" s="4"/>
      <c r="E70" s="4"/>
      <c r="F70" s="8"/>
      <c r="G70" s="9">
        <f>G43</f>
        <v>349.13692181609997</v>
      </c>
      <c r="H70" s="5"/>
      <c r="I70" s="5"/>
    </row>
    <row r="71" spans="1:9" ht="15.75" thickBot="1" x14ac:dyDescent="0.3">
      <c r="A71" s="6" t="s">
        <v>33</v>
      </c>
      <c r="B71" s="3" t="s">
        <v>34</v>
      </c>
      <c r="C71" s="4"/>
      <c r="D71" s="4"/>
      <c r="E71" s="4"/>
      <c r="F71" s="8"/>
      <c r="G71" s="9">
        <f>H56</f>
        <v>793.85705099999996</v>
      </c>
      <c r="H71" s="5"/>
      <c r="I71" s="5"/>
    </row>
    <row r="72" spans="1:9" ht="15.75" thickBot="1" x14ac:dyDescent="0.3">
      <c r="A72" s="6" t="s">
        <v>47</v>
      </c>
      <c r="B72" s="3" t="s">
        <v>48</v>
      </c>
      <c r="C72" s="4"/>
      <c r="D72" s="4"/>
      <c r="E72" s="4"/>
      <c r="F72" s="8"/>
      <c r="G72" s="9">
        <f>G65</f>
        <v>639.81380000000013</v>
      </c>
      <c r="H72" s="5"/>
      <c r="I72" s="5"/>
    </row>
    <row r="73" spans="1:9" ht="15.75" thickBot="1" x14ac:dyDescent="0.3">
      <c r="A73" s="86" t="s">
        <v>24</v>
      </c>
      <c r="B73" s="87"/>
      <c r="C73" s="87"/>
      <c r="D73" s="87"/>
      <c r="E73" s="87"/>
      <c r="F73" s="88"/>
      <c r="G73" s="9">
        <f>SUM(G70:G72)</f>
        <v>1782.8077728160999</v>
      </c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93" t="s">
        <v>104</v>
      </c>
      <c r="B75" s="93"/>
      <c r="C75" s="93"/>
      <c r="D75" s="93"/>
      <c r="E75" s="93"/>
      <c r="F75" s="93"/>
      <c r="G75" s="93"/>
      <c r="H75" s="5"/>
      <c r="I75" s="5"/>
    </row>
    <row r="76" spans="1:9" ht="15.75" thickBot="1" x14ac:dyDescent="0.3">
      <c r="A76" s="5"/>
      <c r="B76" s="5"/>
      <c r="C76" s="5"/>
      <c r="D76" s="5"/>
      <c r="E76" s="5"/>
      <c r="F76" s="5"/>
      <c r="G76" s="5"/>
      <c r="H76" s="5"/>
      <c r="I76" s="5"/>
    </row>
    <row r="77" spans="1:9" ht="15.75" thickBot="1" x14ac:dyDescent="0.3">
      <c r="A77" s="10">
        <v>3</v>
      </c>
      <c r="B77" s="11" t="s">
        <v>54</v>
      </c>
      <c r="C77" s="12"/>
      <c r="D77" s="12"/>
      <c r="E77" s="12"/>
      <c r="F77" s="13"/>
      <c r="G77" s="13" t="s">
        <v>16</v>
      </c>
      <c r="H77" s="5"/>
      <c r="I77" s="5"/>
    </row>
    <row r="78" spans="1:9" ht="15.75" thickBot="1" x14ac:dyDescent="0.3">
      <c r="A78" s="6" t="s">
        <v>4</v>
      </c>
      <c r="B78" s="3" t="s">
        <v>55</v>
      </c>
      <c r="C78" s="4"/>
      <c r="D78" s="4"/>
      <c r="E78" s="4"/>
      <c r="F78" s="21">
        <v>4.1999999999999997E-3</v>
      </c>
      <c r="G78" s="9">
        <f>+F78*$G$32</f>
        <v>9.8644958999999997</v>
      </c>
      <c r="H78" s="5"/>
      <c r="I78" s="5"/>
    </row>
    <row r="79" spans="1:9" ht="15.75" thickBot="1" x14ac:dyDescent="0.3">
      <c r="A79" s="6" t="s">
        <v>6</v>
      </c>
      <c r="B79" s="3" t="s">
        <v>56</v>
      </c>
      <c r="C79" s="4"/>
      <c r="D79" s="4"/>
      <c r="E79" s="4"/>
      <c r="F79" s="22">
        <v>0.08</v>
      </c>
      <c r="G79" s="9">
        <f>+F79*G78</f>
        <v>0.78915967200000003</v>
      </c>
      <c r="H79" s="5"/>
      <c r="I79" s="5"/>
    </row>
    <row r="80" spans="1:9" ht="15.75" thickBot="1" x14ac:dyDescent="0.3">
      <c r="A80" s="6" t="s">
        <v>8</v>
      </c>
      <c r="B80" s="3" t="s">
        <v>57</v>
      </c>
      <c r="C80" s="4"/>
      <c r="D80" s="4"/>
      <c r="E80" s="4"/>
      <c r="F80" s="22">
        <v>3.2000000000000001E-2</v>
      </c>
      <c r="G80" s="9">
        <f>+F80*G78</f>
        <v>0.31566386879999997</v>
      </c>
      <c r="H80" s="5"/>
      <c r="I80" s="5"/>
    </row>
    <row r="81" spans="1:9" ht="15.75" thickBot="1" x14ac:dyDescent="0.3">
      <c r="A81" s="6" t="s">
        <v>10</v>
      </c>
      <c r="B81" s="3" t="s">
        <v>58</v>
      </c>
      <c r="C81" s="4"/>
      <c r="D81" s="4"/>
      <c r="E81" s="4"/>
      <c r="F81" s="22">
        <v>4.0000000000000002E-4</v>
      </c>
      <c r="G81" s="9">
        <f>+F81*$G$32</f>
        <v>0.93947579999999997</v>
      </c>
      <c r="H81" s="5"/>
      <c r="I81" s="5"/>
    </row>
    <row r="82" spans="1:9" ht="15.75" thickBot="1" x14ac:dyDescent="0.3">
      <c r="A82" s="6" t="s">
        <v>12</v>
      </c>
      <c r="B82" s="3" t="s">
        <v>105</v>
      </c>
      <c r="C82" s="4"/>
      <c r="D82" s="4"/>
      <c r="E82" s="4"/>
      <c r="F82" s="22">
        <f>G56</f>
        <v>0.33800000000000002</v>
      </c>
      <c r="G82" s="9">
        <f>+F82*G81</f>
        <v>0.31754282040000004</v>
      </c>
      <c r="H82" s="5"/>
      <c r="I82" s="5"/>
    </row>
    <row r="83" spans="1:9" ht="15.75" thickBot="1" x14ac:dyDescent="0.3">
      <c r="A83" s="6" t="s">
        <v>40</v>
      </c>
      <c r="B83" s="3" t="s">
        <v>59</v>
      </c>
      <c r="C83" s="4"/>
      <c r="D83" s="4"/>
      <c r="E83" s="4"/>
      <c r="F83" s="22">
        <v>3.2000000000000001E-2</v>
      </c>
      <c r="G83" s="9">
        <f>+F83*G81</f>
        <v>3.00632256E-2</v>
      </c>
      <c r="H83" s="5"/>
      <c r="I83" s="5"/>
    </row>
    <row r="84" spans="1:9" ht="15.75" thickBot="1" x14ac:dyDescent="0.3">
      <c r="A84" s="86" t="s">
        <v>24</v>
      </c>
      <c r="B84" s="87"/>
      <c r="C84" s="87"/>
      <c r="D84" s="87"/>
      <c r="E84" s="87"/>
      <c r="F84" s="88"/>
      <c r="G84" s="9">
        <f>SUM(G78:G83)</f>
        <v>12.256401286799999</v>
      </c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93" t="s">
        <v>60</v>
      </c>
      <c r="B86" s="93"/>
      <c r="C86" s="93"/>
      <c r="D86" s="93"/>
      <c r="E86" s="93"/>
      <c r="F86" s="93"/>
      <c r="G86" s="93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ht="31.5" customHeight="1" x14ac:dyDescent="0.25">
      <c r="A88" s="91" t="s">
        <v>61</v>
      </c>
      <c r="B88" s="91"/>
      <c r="C88" s="91"/>
      <c r="D88" s="91"/>
      <c r="E88" s="91"/>
      <c r="F88" s="91"/>
      <c r="G88" s="91"/>
      <c r="H88" s="5"/>
      <c r="I88" s="5"/>
    </row>
    <row r="89" spans="1:9" ht="15.75" thickBot="1" x14ac:dyDescent="0.3">
      <c r="A89" s="15"/>
      <c r="B89" s="5"/>
      <c r="C89" s="5"/>
      <c r="D89" s="5"/>
      <c r="E89" s="5"/>
      <c r="F89" s="5"/>
      <c r="G89" s="5"/>
      <c r="H89" s="5"/>
      <c r="I89" s="5"/>
    </row>
    <row r="90" spans="1:9" ht="15.75" thickBot="1" x14ac:dyDescent="0.3">
      <c r="A90" s="10" t="s">
        <v>62</v>
      </c>
      <c r="B90" s="11" t="s">
        <v>69</v>
      </c>
      <c r="C90" s="12"/>
      <c r="D90" s="12"/>
      <c r="E90" s="12"/>
      <c r="F90" s="13"/>
      <c r="G90" s="13" t="s">
        <v>16</v>
      </c>
      <c r="H90" s="5"/>
      <c r="I90" s="5"/>
    </row>
    <row r="91" spans="1:9" ht="15.75" thickBot="1" x14ac:dyDescent="0.3">
      <c r="A91" s="6" t="s">
        <v>4</v>
      </c>
      <c r="B91" s="3" t="s">
        <v>106</v>
      </c>
      <c r="C91" s="4"/>
      <c r="D91" s="4"/>
      <c r="E91" s="4"/>
      <c r="F91" s="21">
        <v>8.3299999999999999E-2</v>
      </c>
      <c r="G91" s="9">
        <f>+F91*$G$32</f>
        <v>195.64583535</v>
      </c>
      <c r="H91" s="5"/>
      <c r="I91" s="5"/>
    </row>
    <row r="92" spans="1:9" ht="15.75" thickBot="1" x14ac:dyDescent="0.3">
      <c r="A92" s="6" t="s">
        <v>6</v>
      </c>
      <c r="B92" s="3" t="s">
        <v>107</v>
      </c>
      <c r="C92" s="4"/>
      <c r="D92" s="4"/>
      <c r="E92" s="4"/>
      <c r="F92" s="21">
        <v>2.8E-3</v>
      </c>
      <c r="G92" s="9">
        <f t="shared" ref="G92:G96" si="1">+F92*$G$32</f>
        <v>6.5763305999999995</v>
      </c>
      <c r="H92" s="5"/>
      <c r="I92" s="5"/>
    </row>
    <row r="93" spans="1:9" ht="15.75" thickBot="1" x14ac:dyDescent="0.3">
      <c r="A93" s="6" t="s">
        <v>8</v>
      </c>
      <c r="B93" s="3" t="s">
        <v>108</v>
      </c>
      <c r="C93" s="4"/>
      <c r="D93" s="4"/>
      <c r="E93" s="4"/>
      <c r="F93" s="21">
        <v>2.0000000000000001E-4</v>
      </c>
      <c r="G93" s="9">
        <f t="shared" si="1"/>
        <v>0.46973789999999999</v>
      </c>
      <c r="H93" s="5"/>
      <c r="I93" s="5"/>
    </row>
    <row r="94" spans="1:9" ht="15.75" thickBot="1" x14ac:dyDescent="0.3">
      <c r="A94" s="6" t="s">
        <v>10</v>
      </c>
      <c r="B94" s="3" t="s">
        <v>110</v>
      </c>
      <c r="C94" s="4"/>
      <c r="D94" s="4"/>
      <c r="E94" s="4"/>
      <c r="F94" s="21">
        <v>2.9999999999999997E-4</v>
      </c>
      <c r="G94" s="9">
        <f t="shared" si="1"/>
        <v>0.7046068499999999</v>
      </c>
      <c r="H94" s="5"/>
      <c r="I94" s="5"/>
    </row>
    <row r="95" spans="1:9" ht="15.75" thickBot="1" x14ac:dyDescent="0.3">
      <c r="A95" s="6" t="s">
        <v>12</v>
      </c>
      <c r="B95" s="3" t="s">
        <v>109</v>
      </c>
      <c r="C95" s="4"/>
      <c r="D95" s="4"/>
      <c r="E95" s="4"/>
      <c r="F95" s="21">
        <v>6.9999999999999999E-4</v>
      </c>
      <c r="G95" s="9">
        <f t="shared" si="1"/>
        <v>1.6440826499999999</v>
      </c>
      <c r="H95" s="5"/>
      <c r="I95" s="5"/>
    </row>
    <row r="96" spans="1:9" ht="15.75" thickBot="1" x14ac:dyDescent="0.3">
      <c r="A96" s="6" t="s">
        <v>40</v>
      </c>
      <c r="B96" s="3" t="s">
        <v>111</v>
      </c>
      <c r="C96" s="4"/>
      <c r="D96" s="4"/>
      <c r="E96" s="4"/>
      <c r="F96" s="21"/>
      <c r="G96" s="9">
        <f t="shared" si="1"/>
        <v>0</v>
      </c>
      <c r="H96" s="5"/>
      <c r="I96" s="5"/>
    </row>
    <row r="97" spans="1:9" ht="15.75" thickBot="1" x14ac:dyDescent="0.3">
      <c r="A97" s="86" t="s">
        <v>45</v>
      </c>
      <c r="B97" s="87"/>
      <c r="C97" s="87"/>
      <c r="D97" s="87"/>
      <c r="E97" s="87"/>
      <c r="F97" s="88"/>
      <c r="G97" s="9">
        <f>SUM(G91:G96)</f>
        <v>205.04059335000002</v>
      </c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ht="31.5" customHeight="1" x14ac:dyDescent="0.25">
      <c r="A99" s="91" t="s">
        <v>63</v>
      </c>
      <c r="B99" s="91"/>
      <c r="C99" s="91"/>
      <c r="D99" s="91"/>
      <c r="E99" s="91"/>
      <c r="F99" s="91"/>
      <c r="G99" s="91"/>
      <c r="H99" s="5"/>
      <c r="I99" s="5"/>
    </row>
    <row r="100" spans="1:9" ht="15.75" thickBot="1" x14ac:dyDescent="0.3">
      <c r="A100" s="15"/>
      <c r="B100" s="5"/>
      <c r="C100" s="5"/>
      <c r="D100" s="5"/>
      <c r="E100" s="5"/>
      <c r="F100" s="5"/>
      <c r="G100" s="5"/>
      <c r="H100" s="5"/>
      <c r="I100" s="5"/>
    </row>
    <row r="101" spans="1:9" ht="15.75" thickBot="1" x14ac:dyDescent="0.3">
      <c r="A101" s="10" t="s">
        <v>64</v>
      </c>
      <c r="B101" s="11" t="s">
        <v>65</v>
      </c>
      <c r="C101" s="12"/>
      <c r="D101" s="12"/>
      <c r="E101" s="12"/>
      <c r="F101" s="13"/>
      <c r="G101" s="13" t="s">
        <v>16</v>
      </c>
      <c r="H101" s="5"/>
      <c r="I101" s="5"/>
    </row>
    <row r="102" spans="1:9" ht="15.75" thickBot="1" x14ac:dyDescent="0.3">
      <c r="A102" s="6" t="s">
        <v>4</v>
      </c>
      <c r="B102" s="3" t="s">
        <v>66</v>
      </c>
      <c r="C102" s="4"/>
      <c r="D102" s="4"/>
      <c r="E102" s="4"/>
      <c r="F102" s="8"/>
      <c r="G102" s="9"/>
      <c r="H102" s="5"/>
      <c r="I102" s="5"/>
    </row>
    <row r="103" spans="1:9" ht="15.75" thickBot="1" x14ac:dyDescent="0.3">
      <c r="A103" s="86" t="s">
        <v>24</v>
      </c>
      <c r="B103" s="87"/>
      <c r="C103" s="87"/>
      <c r="D103" s="87"/>
      <c r="E103" s="87"/>
      <c r="F103" s="88"/>
      <c r="G103" s="9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ht="31.5" customHeight="1" x14ac:dyDescent="0.25">
      <c r="A105" s="91" t="s">
        <v>67</v>
      </c>
      <c r="B105" s="91"/>
      <c r="C105" s="91"/>
      <c r="D105" s="91"/>
      <c r="E105" s="91"/>
      <c r="F105" s="91"/>
      <c r="G105" s="91"/>
      <c r="H105" s="5"/>
      <c r="I105" s="5"/>
    </row>
    <row r="106" spans="1:9" ht="15.75" thickBot="1" x14ac:dyDescent="0.3">
      <c r="A106" s="15"/>
      <c r="B106" s="5"/>
      <c r="C106" s="5"/>
      <c r="D106" s="5"/>
      <c r="E106" s="5"/>
      <c r="F106" s="5"/>
      <c r="G106" s="5"/>
      <c r="H106" s="5"/>
      <c r="I106" s="5"/>
    </row>
    <row r="107" spans="1:9" ht="15.75" thickBot="1" x14ac:dyDescent="0.3">
      <c r="A107" s="10">
        <v>4</v>
      </c>
      <c r="B107" s="11" t="s">
        <v>68</v>
      </c>
      <c r="C107" s="12"/>
      <c r="D107" s="12"/>
      <c r="E107" s="12"/>
      <c r="F107" s="13"/>
      <c r="G107" s="13" t="s">
        <v>16</v>
      </c>
      <c r="H107" s="5"/>
      <c r="I107" s="5"/>
    </row>
    <row r="108" spans="1:9" ht="15.75" thickBot="1" x14ac:dyDescent="0.3">
      <c r="A108" s="6" t="s">
        <v>62</v>
      </c>
      <c r="B108" s="3" t="s">
        <v>69</v>
      </c>
      <c r="C108" s="4"/>
      <c r="D108" s="4"/>
      <c r="E108" s="4"/>
      <c r="F108" s="8"/>
      <c r="G108" s="9">
        <f>G97</f>
        <v>205.04059335000002</v>
      </c>
      <c r="H108" s="5"/>
      <c r="I108" s="5"/>
    </row>
    <row r="109" spans="1:9" ht="15.75" thickBot="1" x14ac:dyDescent="0.3">
      <c r="A109" s="6" t="s">
        <v>64</v>
      </c>
      <c r="B109" s="3" t="s">
        <v>70</v>
      </c>
      <c r="C109" s="4"/>
      <c r="D109" s="4"/>
      <c r="E109" s="4"/>
      <c r="F109" s="8"/>
      <c r="G109" s="9">
        <f>G103</f>
        <v>0</v>
      </c>
      <c r="H109" s="5"/>
      <c r="I109" s="5"/>
    </row>
    <row r="110" spans="1:9" ht="15.75" thickBot="1" x14ac:dyDescent="0.3">
      <c r="A110" s="89" t="s">
        <v>31</v>
      </c>
      <c r="B110" s="90"/>
      <c r="C110" s="90"/>
      <c r="D110" s="90"/>
      <c r="E110" s="90"/>
      <c r="F110" s="18"/>
      <c r="G110" s="9">
        <f>SUM(G108:G109)</f>
        <v>205.04059335000002</v>
      </c>
      <c r="H110" s="5"/>
      <c r="I110" s="5"/>
    </row>
    <row r="111" spans="1:9" ht="15.75" thickBot="1" x14ac:dyDescent="0.3">
      <c r="A111" s="6" t="s">
        <v>71</v>
      </c>
      <c r="B111" s="4" t="s">
        <v>100</v>
      </c>
      <c r="C111" s="4"/>
      <c r="D111" s="16"/>
      <c r="E111" s="4"/>
      <c r="F111" s="18">
        <f>G56</f>
        <v>0.33800000000000002</v>
      </c>
      <c r="G111" s="9">
        <f>+F111*G110</f>
        <v>69.303720552300007</v>
      </c>
      <c r="H111" s="5"/>
      <c r="I111" s="5"/>
    </row>
    <row r="112" spans="1:9" ht="15.75" thickBot="1" x14ac:dyDescent="0.3">
      <c r="A112" s="86" t="s">
        <v>24</v>
      </c>
      <c r="B112" s="87"/>
      <c r="C112" s="87"/>
      <c r="D112" s="87"/>
      <c r="E112" s="87"/>
      <c r="F112" s="88"/>
      <c r="G112" s="9">
        <f>+G110+G111</f>
        <v>274.34431390230003</v>
      </c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93" t="s">
        <v>72</v>
      </c>
      <c r="B114" s="93"/>
      <c r="C114" s="93"/>
      <c r="D114" s="93"/>
      <c r="E114" s="93"/>
      <c r="F114" s="93"/>
      <c r="G114" s="93"/>
      <c r="H114" s="5"/>
      <c r="I114" s="5"/>
    </row>
    <row r="115" spans="1:9" ht="15.75" thickBot="1" x14ac:dyDescent="0.3">
      <c r="A115" s="5"/>
      <c r="B115" s="5"/>
      <c r="C115" s="5"/>
      <c r="D115" s="5"/>
      <c r="E115" s="5"/>
      <c r="F115" s="5"/>
      <c r="G115" s="5"/>
      <c r="H115" s="5"/>
      <c r="I115" s="5"/>
    </row>
    <row r="116" spans="1:9" ht="15.75" thickBot="1" x14ac:dyDescent="0.3">
      <c r="A116" s="10">
        <v>5</v>
      </c>
      <c r="B116" s="11" t="s">
        <v>73</v>
      </c>
      <c r="C116" s="12"/>
      <c r="D116" s="12"/>
      <c r="E116" s="12"/>
      <c r="F116" s="13"/>
      <c r="G116" s="13" t="s">
        <v>16</v>
      </c>
      <c r="H116" s="5"/>
      <c r="I116" s="5"/>
    </row>
    <row r="117" spans="1:9" ht="15.75" thickBot="1" x14ac:dyDescent="0.3">
      <c r="A117" s="6" t="s">
        <v>4</v>
      </c>
      <c r="B117" s="3" t="s">
        <v>74</v>
      </c>
      <c r="C117" s="4"/>
      <c r="D117" s="4"/>
      <c r="E117" s="4"/>
      <c r="F117" s="8"/>
      <c r="G117" s="9">
        <f>'[1]Benef-Insumos Servente Sede'!E41</f>
        <v>0</v>
      </c>
      <c r="H117" s="5"/>
      <c r="I117" s="5"/>
    </row>
    <row r="118" spans="1:9" ht="15.75" thickBot="1" x14ac:dyDescent="0.3">
      <c r="A118" s="6" t="s">
        <v>6</v>
      </c>
      <c r="B118" s="3" t="s">
        <v>75</v>
      </c>
      <c r="C118" s="4"/>
      <c r="D118" s="4"/>
      <c r="E118" s="4"/>
      <c r="F118" s="8"/>
      <c r="G118" s="9">
        <v>0</v>
      </c>
      <c r="H118" s="5"/>
      <c r="I118" s="5"/>
    </row>
    <row r="119" spans="1:9" ht="15.75" thickBot="1" x14ac:dyDescent="0.3">
      <c r="A119" s="6" t="s">
        <v>8</v>
      </c>
      <c r="B119" s="3" t="s">
        <v>76</v>
      </c>
      <c r="C119" s="4"/>
      <c r="D119" s="4"/>
      <c r="E119" s="4"/>
      <c r="F119" s="8"/>
      <c r="G119" s="9">
        <v>0</v>
      </c>
      <c r="H119" s="5"/>
      <c r="I119" s="5"/>
    </row>
    <row r="120" spans="1:9" ht="15.75" thickBot="1" x14ac:dyDescent="0.3">
      <c r="A120" s="6" t="s">
        <v>10</v>
      </c>
      <c r="B120" s="3" t="s">
        <v>77</v>
      </c>
      <c r="C120" s="4"/>
      <c r="D120" s="4"/>
      <c r="E120" s="4"/>
      <c r="F120" s="8"/>
      <c r="G120" s="9">
        <v>0</v>
      </c>
      <c r="H120" s="5"/>
      <c r="I120" s="5"/>
    </row>
    <row r="121" spans="1:9" ht="15.75" thickBot="1" x14ac:dyDescent="0.3">
      <c r="A121" s="86" t="s">
        <v>45</v>
      </c>
      <c r="B121" s="87"/>
      <c r="C121" s="87"/>
      <c r="D121" s="87"/>
      <c r="E121" s="87"/>
      <c r="F121" s="88"/>
      <c r="G121" s="9">
        <f>SUM(G117:G120)</f>
        <v>0</v>
      </c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93" t="s">
        <v>78</v>
      </c>
      <c r="B123" s="93"/>
      <c r="C123" s="93"/>
      <c r="D123" s="93"/>
      <c r="E123" s="93"/>
      <c r="F123" s="93"/>
      <c r="G123" s="93"/>
      <c r="H123" s="93"/>
      <c r="I123" s="5"/>
    </row>
    <row r="124" spans="1:9" ht="15.75" thickBot="1" x14ac:dyDescent="0.3">
      <c r="A124" s="5"/>
      <c r="B124" s="5"/>
      <c r="C124" s="5"/>
      <c r="D124" s="5"/>
      <c r="E124" s="5"/>
      <c r="F124" s="5"/>
      <c r="G124" s="5"/>
      <c r="H124" s="5"/>
      <c r="I124" s="5"/>
    </row>
    <row r="125" spans="1:9" ht="30.75" thickBot="1" x14ac:dyDescent="0.3">
      <c r="A125" s="10">
        <v>6</v>
      </c>
      <c r="B125" s="11" t="s">
        <v>79</v>
      </c>
      <c r="C125" s="12"/>
      <c r="D125" s="12"/>
      <c r="E125" s="12"/>
      <c r="F125" s="13"/>
      <c r="G125" s="13" t="s">
        <v>35</v>
      </c>
      <c r="H125" s="13" t="s">
        <v>16</v>
      </c>
      <c r="I125" s="5"/>
    </row>
    <row r="126" spans="1:9" ht="15.75" thickBot="1" x14ac:dyDescent="0.3">
      <c r="A126" s="6" t="s">
        <v>4</v>
      </c>
      <c r="B126" s="3" t="s">
        <v>80</v>
      </c>
      <c r="C126" s="4"/>
      <c r="D126" s="4"/>
      <c r="E126" s="4"/>
      <c r="F126" s="8"/>
      <c r="G126" s="28">
        <f>'[1]Variáveis-chave MO_Insumos'!C12</f>
        <v>0</v>
      </c>
      <c r="H126" s="9">
        <f>+G126*$G$143</f>
        <v>0</v>
      </c>
      <c r="I126" s="23" t="s">
        <v>81</v>
      </c>
    </row>
    <row r="127" spans="1:9" ht="15.75" thickBot="1" x14ac:dyDescent="0.3">
      <c r="A127" s="6" t="s">
        <v>6</v>
      </c>
      <c r="B127" s="3" t="s">
        <v>82</v>
      </c>
      <c r="C127" s="4"/>
      <c r="D127" s="4"/>
      <c r="E127" s="4"/>
      <c r="F127" s="8"/>
      <c r="G127" s="28">
        <f>'[1]Variáveis-chave MO_Insumos'!C13</f>
        <v>0</v>
      </c>
      <c r="H127" s="9">
        <f>+G127*(G143+H126)</f>
        <v>0</v>
      </c>
      <c r="I127" s="5"/>
    </row>
    <row r="128" spans="1:9" ht="15.75" thickBot="1" x14ac:dyDescent="0.3">
      <c r="A128" s="6" t="s">
        <v>8</v>
      </c>
      <c r="B128" s="3" t="s">
        <v>83</v>
      </c>
      <c r="C128" s="4"/>
      <c r="D128" s="4"/>
      <c r="E128" s="4"/>
      <c r="F128" s="8"/>
      <c r="G128" s="24">
        <f>SUM(G129:G132)</f>
        <v>0.13150000000000001</v>
      </c>
      <c r="H128" s="9">
        <f>SUM(H129:H132)</f>
        <v>668.94632748725826</v>
      </c>
      <c r="I128" s="5"/>
    </row>
    <row r="129" spans="1:9" ht="15.75" thickBot="1" x14ac:dyDescent="0.3">
      <c r="A129" s="6"/>
      <c r="B129" s="3" t="s">
        <v>84</v>
      </c>
      <c r="C129" s="4"/>
      <c r="D129" s="4"/>
      <c r="E129" s="4"/>
      <c r="F129" s="8"/>
      <c r="G129" s="24">
        <v>3.6499999999999998E-2</v>
      </c>
      <c r="H129" s="9">
        <f>+G129*G145</f>
        <v>185.67711751547469</v>
      </c>
      <c r="I129" s="5"/>
    </row>
    <row r="130" spans="1:9" ht="15.75" thickBot="1" x14ac:dyDescent="0.3">
      <c r="A130" s="6"/>
      <c r="B130" s="3" t="s">
        <v>85</v>
      </c>
      <c r="C130" s="4"/>
      <c r="D130" s="4"/>
      <c r="E130" s="4"/>
      <c r="F130" s="8"/>
      <c r="G130" s="24"/>
      <c r="H130" s="9"/>
      <c r="I130" s="5"/>
    </row>
    <row r="131" spans="1:9" ht="15.75" thickBot="1" x14ac:dyDescent="0.3">
      <c r="A131" s="6"/>
      <c r="B131" s="3" t="s">
        <v>86</v>
      </c>
      <c r="C131" s="4"/>
      <c r="D131" s="4"/>
      <c r="E131" s="4"/>
      <c r="F131" s="8"/>
      <c r="G131" s="24">
        <v>0.05</v>
      </c>
      <c r="H131" s="9">
        <f>+G131*G145</f>
        <v>254.35221577462289</v>
      </c>
      <c r="I131" s="5"/>
    </row>
    <row r="132" spans="1:9" ht="15.75" thickBot="1" x14ac:dyDescent="0.3">
      <c r="A132" s="6"/>
      <c r="B132" s="3" t="s">
        <v>87</v>
      </c>
      <c r="C132" s="4"/>
      <c r="D132" s="4"/>
      <c r="E132" s="4"/>
      <c r="F132" s="8"/>
      <c r="G132" s="24">
        <v>4.4999999999999998E-2</v>
      </c>
      <c r="H132" s="9">
        <f>+G132*G145</f>
        <v>228.91699419716059</v>
      </c>
      <c r="I132" s="5"/>
    </row>
    <row r="133" spans="1:9" ht="15.75" thickBot="1" x14ac:dyDescent="0.3">
      <c r="A133" s="86" t="s">
        <v>45</v>
      </c>
      <c r="B133" s="87"/>
      <c r="C133" s="87"/>
      <c r="D133" s="87"/>
      <c r="E133" s="87"/>
      <c r="F133" s="88"/>
      <c r="G133" s="25"/>
      <c r="H133" s="9">
        <f>+H126+H127+H128</f>
        <v>668.94632748725826</v>
      </c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93" t="s">
        <v>112</v>
      </c>
      <c r="B135" s="93"/>
      <c r="C135" s="93"/>
      <c r="D135" s="93"/>
      <c r="E135" s="93"/>
      <c r="F135" s="93"/>
      <c r="G135" s="93"/>
      <c r="H135" s="5"/>
      <c r="I135" s="5"/>
    </row>
    <row r="136" spans="1:9" ht="15.75" thickBot="1" x14ac:dyDescent="0.3">
      <c r="A136" s="5"/>
      <c r="B136" s="5"/>
      <c r="C136" s="5"/>
      <c r="D136" s="5"/>
      <c r="E136" s="5"/>
      <c r="F136" s="5"/>
      <c r="G136" s="5"/>
      <c r="H136" s="5"/>
      <c r="I136" s="5"/>
    </row>
    <row r="137" spans="1:9" ht="15.75" thickBot="1" x14ac:dyDescent="0.3">
      <c r="A137" s="83" t="s">
        <v>88</v>
      </c>
      <c r="B137" s="84"/>
      <c r="C137" s="84"/>
      <c r="D137" s="84"/>
      <c r="E137" s="84"/>
      <c r="F137" s="85"/>
      <c r="G137" s="13" t="s">
        <v>16</v>
      </c>
      <c r="H137" s="5"/>
      <c r="I137" s="5"/>
    </row>
    <row r="138" spans="1:9" ht="15.75" thickBot="1" x14ac:dyDescent="0.3">
      <c r="A138" s="6" t="s">
        <v>4</v>
      </c>
      <c r="B138" s="3" t="s">
        <v>14</v>
      </c>
      <c r="C138" s="4"/>
      <c r="D138" s="4"/>
      <c r="E138" s="4"/>
      <c r="F138" s="8"/>
      <c r="G138" s="9">
        <f>G32</f>
        <v>2348.6895</v>
      </c>
      <c r="H138" s="5"/>
      <c r="I138" s="5"/>
    </row>
    <row r="139" spans="1:9" ht="15.75" thickBot="1" x14ac:dyDescent="0.3">
      <c r="A139" s="6" t="s">
        <v>6</v>
      </c>
      <c r="B139" s="3" t="s">
        <v>25</v>
      </c>
      <c r="C139" s="4"/>
      <c r="D139" s="4"/>
      <c r="E139" s="4"/>
      <c r="F139" s="8"/>
      <c r="G139" s="9">
        <f>G73</f>
        <v>1782.8077728160999</v>
      </c>
      <c r="H139" s="5"/>
      <c r="I139" s="5"/>
    </row>
    <row r="140" spans="1:9" ht="15.75" thickBot="1" x14ac:dyDescent="0.3">
      <c r="A140" s="6" t="s">
        <v>8</v>
      </c>
      <c r="B140" s="3" t="s">
        <v>53</v>
      </c>
      <c r="C140" s="4"/>
      <c r="D140" s="4"/>
      <c r="E140" s="4"/>
      <c r="F140" s="8"/>
      <c r="G140" s="9">
        <f>G84</f>
        <v>12.256401286799999</v>
      </c>
      <c r="H140" s="5"/>
      <c r="I140" s="5"/>
    </row>
    <row r="141" spans="1:9" ht="15.75" thickBot="1" x14ac:dyDescent="0.3">
      <c r="A141" s="6" t="s">
        <v>10</v>
      </c>
      <c r="B141" s="3" t="s">
        <v>60</v>
      </c>
      <c r="C141" s="4"/>
      <c r="D141" s="4"/>
      <c r="E141" s="4"/>
      <c r="F141" s="8"/>
      <c r="G141" s="9">
        <f>G112</f>
        <v>274.34431390230003</v>
      </c>
      <c r="H141" s="5"/>
      <c r="I141" s="5"/>
    </row>
    <row r="142" spans="1:9" ht="15.75" thickBot="1" x14ac:dyDescent="0.3">
      <c r="A142" s="6" t="s">
        <v>12</v>
      </c>
      <c r="B142" s="3" t="s">
        <v>72</v>
      </c>
      <c r="C142" s="4"/>
      <c r="D142" s="4"/>
      <c r="E142" s="4"/>
      <c r="F142" s="8"/>
      <c r="G142" s="9">
        <f>G121</f>
        <v>0</v>
      </c>
      <c r="H142" s="5"/>
      <c r="I142" s="5"/>
    </row>
    <row r="143" spans="1:9" ht="15.75" thickBot="1" x14ac:dyDescent="0.3">
      <c r="A143" s="86" t="s">
        <v>89</v>
      </c>
      <c r="B143" s="87"/>
      <c r="C143" s="87"/>
      <c r="D143" s="87"/>
      <c r="E143" s="87"/>
      <c r="F143" s="88"/>
      <c r="G143" s="9">
        <f>SUM(G138:G142)</f>
        <v>4418.0979880052</v>
      </c>
      <c r="H143" s="23" t="s">
        <v>90</v>
      </c>
      <c r="I143" s="5"/>
    </row>
    <row r="144" spans="1:9" ht="15.75" thickBot="1" x14ac:dyDescent="0.3">
      <c r="A144" s="6" t="s">
        <v>40</v>
      </c>
      <c r="B144" s="3" t="s">
        <v>91</v>
      </c>
      <c r="C144" s="4"/>
      <c r="D144" s="4"/>
      <c r="E144" s="4"/>
      <c r="F144" s="8"/>
      <c r="G144" s="9">
        <f>H133</f>
        <v>668.94632748725826</v>
      </c>
      <c r="H144" s="5"/>
      <c r="I144" s="5"/>
    </row>
    <row r="145" spans="1:9" ht="15.75" thickBot="1" x14ac:dyDescent="0.3">
      <c r="A145" s="86" t="s">
        <v>113</v>
      </c>
      <c r="B145" s="87"/>
      <c r="C145" s="87"/>
      <c r="D145" s="87"/>
      <c r="E145" s="87"/>
      <c r="F145" s="88"/>
      <c r="G145" s="9">
        <f>+(G143+H126+H127)/(1-G128)</f>
        <v>5087.0443154924578</v>
      </c>
      <c r="H145" s="23" t="s">
        <v>92</v>
      </c>
      <c r="I145" s="5"/>
    </row>
    <row r="146" spans="1:9" x14ac:dyDescent="0.25">
      <c r="A146" s="5"/>
      <c r="B146" s="5"/>
      <c r="C146" s="5"/>
      <c r="D146" s="5"/>
      <c r="E146" s="5"/>
      <c r="F146" s="5"/>
      <c r="G146" s="26">
        <f>+G143+G144</f>
        <v>5087.0443154924578</v>
      </c>
      <c r="H146" s="5" t="s">
        <v>93</v>
      </c>
      <c r="I146" s="5"/>
    </row>
  </sheetData>
  <mergeCells count="44">
    <mergeCell ref="F18:G18"/>
    <mergeCell ref="A1:H4"/>
    <mergeCell ref="A5:H5"/>
    <mergeCell ref="A6:H6"/>
    <mergeCell ref="A7:H7"/>
    <mergeCell ref="E9:F9"/>
    <mergeCell ref="C10:G10"/>
    <mergeCell ref="E11:F11"/>
    <mergeCell ref="C12:G12"/>
    <mergeCell ref="E13:F13"/>
    <mergeCell ref="A15:G15"/>
    <mergeCell ref="D17:G17"/>
    <mergeCell ref="A65:F65"/>
    <mergeCell ref="D20:G20"/>
    <mergeCell ref="E21:G21"/>
    <mergeCell ref="A23:H23"/>
    <mergeCell ref="A32:F32"/>
    <mergeCell ref="A34:H34"/>
    <mergeCell ref="A36:G36"/>
    <mergeCell ref="A41:E41"/>
    <mergeCell ref="A43:F43"/>
    <mergeCell ref="A45:H45"/>
    <mergeCell ref="A56:F56"/>
    <mergeCell ref="A58:G58"/>
    <mergeCell ref="A112:F112"/>
    <mergeCell ref="A67:G67"/>
    <mergeCell ref="A73:F73"/>
    <mergeCell ref="A75:G75"/>
    <mergeCell ref="A84:F84"/>
    <mergeCell ref="A86:G86"/>
    <mergeCell ref="A88:G88"/>
    <mergeCell ref="A97:F97"/>
    <mergeCell ref="A99:G99"/>
    <mergeCell ref="A103:F103"/>
    <mergeCell ref="A105:G105"/>
    <mergeCell ref="A110:E110"/>
    <mergeCell ref="A143:F143"/>
    <mergeCell ref="A145:F145"/>
    <mergeCell ref="A114:G114"/>
    <mergeCell ref="A121:F121"/>
    <mergeCell ref="A123:H123"/>
    <mergeCell ref="A133:F133"/>
    <mergeCell ref="A135:G135"/>
    <mergeCell ref="A137:F137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652CE-9EB5-402D-91EA-831CC3DF118C}">
  <dimension ref="A1:I146"/>
  <sheetViews>
    <sheetView workbookViewId="0">
      <selection activeCell="E13" sqref="E13:F13"/>
    </sheetView>
  </sheetViews>
  <sheetFormatPr defaultRowHeight="15" x14ac:dyDescent="0.25"/>
  <cols>
    <col min="1" max="8" width="11.7109375" customWidth="1"/>
  </cols>
  <sheetData>
    <row r="1" spans="1:9" x14ac:dyDescent="0.25">
      <c r="A1" s="67" t="s">
        <v>99</v>
      </c>
      <c r="B1" s="67"/>
      <c r="C1" s="67"/>
      <c r="D1" s="67"/>
      <c r="E1" s="67"/>
      <c r="F1" s="67"/>
      <c r="G1" s="67"/>
      <c r="H1" s="67"/>
    </row>
    <row r="2" spans="1:9" x14ac:dyDescent="0.25">
      <c r="A2" s="67"/>
      <c r="B2" s="67"/>
      <c r="C2" s="67"/>
      <c r="D2" s="67"/>
      <c r="E2" s="67"/>
      <c r="F2" s="67"/>
      <c r="G2" s="67"/>
      <c r="H2" s="67"/>
    </row>
    <row r="3" spans="1:9" x14ac:dyDescent="0.25">
      <c r="A3" s="67"/>
      <c r="B3" s="67"/>
      <c r="C3" s="67"/>
      <c r="D3" s="67"/>
      <c r="E3" s="67"/>
      <c r="F3" s="67"/>
      <c r="G3" s="67"/>
      <c r="H3" s="67"/>
    </row>
    <row r="4" spans="1:9" x14ac:dyDescent="0.25">
      <c r="A4" s="67"/>
      <c r="B4" s="67"/>
      <c r="C4" s="67"/>
      <c r="D4" s="67"/>
      <c r="E4" s="67"/>
      <c r="F4" s="67"/>
      <c r="G4" s="67"/>
      <c r="H4" s="67"/>
    </row>
    <row r="5" spans="1:9" ht="15.75" x14ac:dyDescent="0.25">
      <c r="A5" s="105" t="s">
        <v>94</v>
      </c>
      <c r="B5" s="105"/>
      <c r="C5" s="105"/>
      <c r="D5" s="105"/>
      <c r="E5" s="105"/>
      <c r="F5" s="105"/>
      <c r="G5" s="105"/>
      <c r="H5" s="105"/>
      <c r="I5" s="1"/>
    </row>
    <row r="6" spans="1:9" ht="15.75" x14ac:dyDescent="0.25">
      <c r="A6" s="105" t="s">
        <v>95</v>
      </c>
      <c r="B6" s="105"/>
      <c r="C6" s="105"/>
      <c r="D6" s="105"/>
      <c r="E6" s="105"/>
      <c r="F6" s="105"/>
      <c r="G6" s="105"/>
      <c r="H6" s="105"/>
      <c r="I6" s="1"/>
    </row>
    <row r="7" spans="1:9" ht="15.75" x14ac:dyDescent="0.25">
      <c r="A7" s="106"/>
      <c r="B7" s="106"/>
      <c r="C7" s="106"/>
      <c r="D7" s="106"/>
      <c r="E7" s="106"/>
      <c r="F7" s="106"/>
      <c r="G7" s="106"/>
      <c r="H7" s="106"/>
      <c r="I7" s="1"/>
    </row>
    <row r="8" spans="1:9" ht="15.75" x14ac:dyDescent="0.25">
      <c r="A8" s="29" t="s">
        <v>128</v>
      </c>
      <c r="B8" s="29"/>
      <c r="C8" s="29"/>
      <c r="D8" s="29"/>
      <c r="E8" s="29"/>
      <c r="F8" s="29"/>
      <c r="G8" s="29"/>
      <c r="H8" s="1"/>
      <c r="I8" s="1"/>
    </row>
    <row r="9" spans="1:9" ht="15.75" x14ac:dyDescent="0.25">
      <c r="A9" s="29" t="s">
        <v>0</v>
      </c>
      <c r="B9" s="29"/>
      <c r="C9" s="29"/>
      <c r="D9" s="29"/>
      <c r="E9" s="94"/>
      <c r="F9" s="94"/>
      <c r="G9" s="29"/>
      <c r="H9" s="1"/>
      <c r="I9" s="1"/>
    </row>
    <row r="10" spans="1:9" ht="15.75" x14ac:dyDescent="0.25">
      <c r="A10" s="29" t="s">
        <v>1</v>
      </c>
      <c r="B10" s="29"/>
      <c r="C10" s="95"/>
      <c r="D10" s="95"/>
      <c r="E10" s="95"/>
      <c r="F10" s="95"/>
      <c r="G10" s="95"/>
      <c r="H10" s="1"/>
      <c r="I10" s="1"/>
    </row>
    <row r="11" spans="1:9" ht="15.75" x14ac:dyDescent="0.25">
      <c r="A11" s="29" t="s">
        <v>97</v>
      </c>
      <c r="B11" s="29"/>
      <c r="C11" s="29"/>
      <c r="D11" s="29"/>
      <c r="E11" s="101" t="s">
        <v>134</v>
      </c>
      <c r="F11" s="101"/>
      <c r="G11" s="30"/>
      <c r="H11" s="1"/>
      <c r="I11" s="1"/>
    </row>
    <row r="12" spans="1:9" ht="47.25" customHeight="1" x14ac:dyDescent="0.25">
      <c r="A12" s="33" t="s">
        <v>2</v>
      </c>
      <c r="B12" s="29"/>
      <c r="C12" s="108" t="s">
        <v>133</v>
      </c>
      <c r="D12" s="108"/>
      <c r="E12" s="108"/>
      <c r="F12" s="108"/>
      <c r="G12" s="108"/>
      <c r="H12" s="1"/>
      <c r="I12" s="1"/>
    </row>
    <row r="13" spans="1:9" ht="15.75" x14ac:dyDescent="0.25">
      <c r="A13" s="29" t="s">
        <v>96</v>
      </c>
      <c r="B13" s="29"/>
      <c r="C13" s="31"/>
      <c r="D13" s="31"/>
      <c r="E13" s="95">
        <v>24</v>
      </c>
      <c r="F13" s="95"/>
      <c r="G13" s="31"/>
      <c r="H13" s="1"/>
      <c r="I13" s="1"/>
    </row>
    <row r="14" spans="1:9" ht="15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15.75" x14ac:dyDescent="0.25">
      <c r="A15" s="107" t="s">
        <v>3</v>
      </c>
      <c r="B15" s="107"/>
      <c r="C15" s="107"/>
      <c r="D15" s="107"/>
      <c r="E15" s="107"/>
      <c r="F15" s="107"/>
      <c r="G15" s="107"/>
      <c r="H15" s="1"/>
      <c r="I15" s="1"/>
    </row>
    <row r="16" spans="1:9" ht="16.5" thickBot="1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47.25" customHeight="1" thickBot="1" x14ac:dyDescent="0.3">
      <c r="A17" s="2" t="s">
        <v>4</v>
      </c>
      <c r="B17" s="3" t="s">
        <v>5</v>
      </c>
      <c r="C17" s="4"/>
      <c r="D17" s="102" t="s">
        <v>152</v>
      </c>
      <c r="E17" s="103"/>
      <c r="F17" s="103"/>
      <c r="G17" s="104"/>
      <c r="H17" s="5"/>
      <c r="I17" s="5"/>
    </row>
    <row r="18" spans="1:9" ht="15.75" customHeight="1" thickBot="1" x14ac:dyDescent="0.3">
      <c r="A18" s="6" t="s">
        <v>6</v>
      </c>
      <c r="B18" s="3" t="s">
        <v>7</v>
      </c>
      <c r="C18" s="4"/>
      <c r="D18" s="7"/>
      <c r="E18" s="3"/>
      <c r="F18" s="99" t="s">
        <v>153</v>
      </c>
      <c r="G18" s="100"/>
      <c r="H18" s="5"/>
      <c r="I18" s="5"/>
    </row>
    <row r="19" spans="1:9" ht="15.75" thickBot="1" x14ac:dyDescent="0.3">
      <c r="A19" s="6" t="s">
        <v>8</v>
      </c>
      <c r="B19" s="3" t="s">
        <v>9</v>
      </c>
      <c r="C19" s="4"/>
      <c r="D19" s="4"/>
      <c r="E19" s="4"/>
      <c r="F19" s="8"/>
      <c r="G19" s="9">
        <v>2347.34</v>
      </c>
      <c r="H19" s="5"/>
      <c r="I19" s="5"/>
    </row>
    <row r="20" spans="1:9" ht="15.75" thickBot="1" x14ac:dyDescent="0.3">
      <c r="A20" s="6" t="s">
        <v>10</v>
      </c>
      <c r="B20" s="3" t="s">
        <v>11</v>
      </c>
      <c r="C20" s="8"/>
      <c r="D20" s="102" t="s">
        <v>137</v>
      </c>
      <c r="E20" s="103"/>
      <c r="F20" s="103"/>
      <c r="G20" s="104"/>
      <c r="H20" s="5"/>
      <c r="I20" s="5"/>
    </row>
    <row r="21" spans="1:9" ht="15.75" thickBot="1" x14ac:dyDescent="0.3">
      <c r="A21" s="6" t="s">
        <v>12</v>
      </c>
      <c r="B21" s="3" t="s">
        <v>13</v>
      </c>
      <c r="C21" s="4"/>
      <c r="D21" s="8"/>
      <c r="E21" s="96">
        <v>45352</v>
      </c>
      <c r="F21" s="97"/>
      <c r="G21" s="98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93" t="s">
        <v>98</v>
      </c>
      <c r="B23" s="93"/>
      <c r="C23" s="93"/>
      <c r="D23" s="93"/>
      <c r="E23" s="93"/>
      <c r="F23" s="93"/>
      <c r="G23" s="93"/>
      <c r="H23" s="93"/>
      <c r="I23" s="5"/>
    </row>
    <row r="24" spans="1:9" ht="15.75" thickBot="1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9" ht="15.75" thickBot="1" x14ac:dyDescent="0.3">
      <c r="A25" s="10">
        <v>1</v>
      </c>
      <c r="B25" s="11" t="s">
        <v>15</v>
      </c>
      <c r="C25" s="12"/>
      <c r="D25" s="12"/>
      <c r="E25" s="12"/>
      <c r="F25" s="13"/>
      <c r="G25" s="13" t="s">
        <v>16</v>
      </c>
      <c r="H25" s="5"/>
      <c r="I25" s="5"/>
    </row>
    <row r="26" spans="1:9" ht="15.75" thickBot="1" x14ac:dyDescent="0.3">
      <c r="A26" s="6" t="s">
        <v>4</v>
      </c>
      <c r="B26" s="3" t="s">
        <v>17</v>
      </c>
      <c r="C26" s="4"/>
      <c r="D26" s="4"/>
      <c r="E26" s="4"/>
      <c r="F26" s="8"/>
      <c r="G26" s="9">
        <f>G19</f>
        <v>2347.34</v>
      </c>
      <c r="H26" s="5"/>
      <c r="I26" s="5"/>
    </row>
    <row r="27" spans="1:9" ht="15.75" thickBot="1" x14ac:dyDescent="0.3">
      <c r="A27" s="6" t="s">
        <v>6</v>
      </c>
      <c r="B27" s="3" t="s">
        <v>18</v>
      </c>
      <c r="C27" s="4"/>
      <c r="D27" s="4"/>
      <c r="E27" s="4"/>
      <c r="F27" s="8"/>
      <c r="G27" s="9">
        <f>+G26*0.3</f>
        <v>704.202</v>
      </c>
      <c r="H27" s="14"/>
      <c r="I27" s="5"/>
    </row>
    <row r="28" spans="1:9" ht="15.75" thickBot="1" x14ac:dyDescent="0.3">
      <c r="A28" s="6" t="s">
        <v>8</v>
      </c>
      <c r="B28" s="3" t="s">
        <v>19</v>
      </c>
      <c r="C28" s="4"/>
      <c r="D28" s="4"/>
      <c r="E28" s="4"/>
      <c r="F28" s="8"/>
      <c r="G28" s="9"/>
      <c r="H28" s="5"/>
      <c r="I28" s="5"/>
    </row>
    <row r="29" spans="1:9" ht="15.75" thickBot="1" x14ac:dyDescent="0.3">
      <c r="A29" s="6" t="s">
        <v>10</v>
      </c>
      <c r="B29" s="3" t="s">
        <v>20</v>
      </c>
      <c r="C29" s="4"/>
      <c r="D29" s="4"/>
      <c r="E29" s="4"/>
      <c r="F29" s="8"/>
      <c r="G29" s="9"/>
      <c r="H29" s="5"/>
      <c r="I29" s="5"/>
    </row>
    <row r="30" spans="1:9" ht="15.75" thickBot="1" x14ac:dyDescent="0.3">
      <c r="A30" s="6" t="s">
        <v>12</v>
      </c>
      <c r="B30" s="3" t="s">
        <v>21</v>
      </c>
      <c r="C30" s="4"/>
      <c r="D30" s="4"/>
      <c r="E30" s="4"/>
      <c r="F30" s="8"/>
      <c r="G30" s="9"/>
      <c r="H30" s="5"/>
      <c r="I30" s="5"/>
    </row>
    <row r="31" spans="1:9" ht="15.75" thickBot="1" x14ac:dyDescent="0.3">
      <c r="A31" s="6" t="s">
        <v>22</v>
      </c>
      <c r="B31" s="3" t="s">
        <v>136</v>
      </c>
      <c r="C31" s="4"/>
      <c r="D31" s="4"/>
      <c r="E31" s="4"/>
      <c r="F31" s="17">
        <v>0.05</v>
      </c>
      <c r="G31" s="9">
        <f>+F31*G26</f>
        <v>117.36700000000002</v>
      </c>
      <c r="H31" s="5"/>
      <c r="I31" s="5"/>
    </row>
    <row r="32" spans="1:9" ht="15.75" thickBot="1" x14ac:dyDescent="0.3">
      <c r="A32" s="86" t="s">
        <v>24</v>
      </c>
      <c r="B32" s="87"/>
      <c r="C32" s="87"/>
      <c r="D32" s="87"/>
      <c r="E32" s="87"/>
      <c r="F32" s="88"/>
      <c r="G32" s="9">
        <f>SUM(G26:G31)</f>
        <v>3168.9090000000006</v>
      </c>
      <c r="H32" s="5"/>
      <c r="I32" s="5"/>
    </row>
    <row r="33" spans="1:9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93" t="s">
        <v>25</v>
      </c>
      <c r="B34" s="93"/>
      <c r="C34" s="93"/>
      <c r="D34" s="93"/>
      <c r="E34" s="93"/>
      <c r="F34" s="93"/>
      <c r="G34" s="93"/>
      <c r="H34" s="93"/>
      <c r="I34" s="5"/>
    </row>
    <row r="35" spans="1:9" x14ac:dyDescent="0.25">
      <c r="A35" s="15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92" t="s">
        <v>26</v>
      </c>
      <c r="B36" s="92"/>
      <c r="C36" s="92"/>
      <c r="D36" s="92"/>
      <c r="E36" s="92"/>
      <c r="F36" s="92"/>
      <c r="G36" s="92"/>
      <c r="H36" s="5"/>
      <c r="I36" s="5"/>
    </row>
    <row r="37" spans="1:9" ht="15.75" thickBot="1" x14ac:dyDescent="0.3">
      <c r="A37" s="5"/>
      <c r="B37" s="5"/>
      <c r="C37" s="5"/>
      <c r="D37" s="5"/>
      <c r="E37" s="5"/>
      <c r="F37" s="5"/>
      <c r="G37" s="5"/>
      <c r="H37" s="5"/>
      <c r="I37" s="5"/>
    </row>
    <row r="38" spans="1:9" ht="15.75" thickBot="1" x14ac:dyDescent="0.3">
      <c r="A38" s="10" t="s">
        <v>27</v>
      </c>
      <c r="B38" s="11" t="s">
        <v>28</v>
      </c>
      <c r="C38" s="12"/>
      <c r="D38" s="12"/>
      <c r="E38" s="12"/>
      <c r="F38" s="13"/>
      <c r="G38" s="13" t="s">
        <v>16</v>
      </c>
      <c r="H38" s="5"/>
      <c r="I38" s="5"/>
    </row>
    <row r="39" spans="1:9" ht="15.75" thickBot="1" x14ac:dyDescent="0.3">
      <c r="A39" s="6" t="s">
        <v>4</v>
      </c>
      <c r="B39" s="3" t="s">
        <v>29</v>
      </c>
      <c r="C39" s="4"/>
      <c r="D39" s="16"/>
      <c r="E39" s="4"/>
      <c r="F39" s="17">
        <v>8.3299999999999999E-2</v>
      </c>
      <c r="G39" s="9">
        <f>+F39*$G$32</f>
        <v>263.97011970000005</v>
      </c>
      <c r="H39" s="5"/>
      <c r="I39" s="5"/>
    </row>
    <row r="40" spans="1:9" ht="15.75" thickBot="1" x14ac:dyDescent="0.3">
      <c r="A40" s="6" t="s">
        <v>6</v>
      </c>
      <c r="B40" s="3" t="s">
        <v>30</v>
      </c>
      <c r="C40" s="4"/>
      <c r="D40" s="16"/>
      <c r="E40" s="4"/>
      <c r="F40" s="17">
        <v>2.7799999999999998E-2</v>
      </c>
      <c r="G40" s="9">
        <f>+F40*$G$32</f>
        <v>88.095670200000015</v>
      </c>
      <c r="H40" s="5"/>
      <c r="I40" s="5"/>
    </row>
    <row r="41" spans="1:9" ht="15.75" thickBot="1" x14ac:dyDescent="0.3">
      <c r="A41" s="89" t="s">
        <v>31</v>
      </c>
      <c r="B41" s="90"/>
      <c r="C41" s="90"/>
      <c r="D41" s="90"/>
      <c r="E41" s="90"/>
      <c r="F41" s="18">
        <f>SUM(F39:F40)</f>
        <v>0.1111</v>
      </c>
      <c r="G41" s="9">
        <f>SUM(G39:G40)</f>
        <v>352.06578990000008</v>
      </c>
      <c r="H41" s="5"/>
      <c r="I41" s="5"/>
    </row>
    <row r="42" spans="1:9" ht="15.75" thickBot="1" x14ac:dyDescent="0.3">
      <c r="A42" s="6" t="s">
        <v>8</v>
      </c>
      <c r="B42" s="4" t="s">
        <v>100</v>
      </c>
      <c r="C42" s="4"/>
      <c r="D42" s="16"/>
      <c r="E42" s="4"/>
      <c r="F42" s="18">
        <f>G56</f>
        <v>0.33800000000000002</v>
      </c>
      <c r="G42" s="9">
        <f>+F42*G41</f>
        <v>118.99823698620004</v>
      </c>
      <c r="H42" s="5"/>
      <c r="I42" s="5"/>
    </row>
    <row r="43" spans="1:9" ht="15.75" thickBot="1" x14ac:dyDescent="0.3">
      <c r="A43" s="86" t="s">
        <v>24</v>
      </c>
      <c r="B43" s="87"/>
      <c r="C43" s="87"/>
      <c r="D43" s="87"/>
      <c r="E43" s="87"/>
      <c r="F43" s="88"/>
      <c r="G43" s="9">
        <f>+G41+G42</f>
        <v>471.06402688620011</v>
      </c>
      <c r="H43" s="5"/>
      <c r="I43" s="5"/>
    </row>
    <row r="44" spans="1:9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ht="31.5" customHeight="1" x14ac:dyDescent="0.25">
      <c r="A45" s="91" t="s">
        <v>32</v>
      </c>
      <c r="B45" s="91"/>
      <c r="C45" s="91"/>
      <c r="D45" s="91"/>
      <c r="E45" s="91"/>
      <c r="F45" s="91"/>
      <c r="G45" s="91"/>
      <c r="H45" s="91"/>
      <c r="I45" s="5"/>
    </row>
    <row r="46" spans="1:9" ht="15.75" thickBot="1" x14ac:dyDescent="0.3">
      <c r="A46" s="5"/>
      <c r="B46" s="5"/>
      <c r="C46" s="5"/>
      <c r="D46" s="5"/>
      <c r="E46" s="5"/>
      <c r="F46" s="5"/>
      <c r="G46" s="5"/>
      <c r="H46" s="5"/>
      <c r="I46" s="5"/>
    </row>
    <row r="47" spans="1:9" ht="30.75" thickBot="1" x14ac:dyDescent="0.3">
      <c r="A47" s="10" t="s">
        <v>33</v>
      </c>
      <c r="B47" s="11" t="s">
        <v>34</v>
      </c>
      <c r="C47" s="12"/>
      <c r="D47" s="12"/>
      <c r="E47" s="12"/>
      <c r="F47" s="13"/>
      <c r="G47" s="13" t="s">
        <v>35</v>
      </c>
      <c r="H47" s="13" t="s">
        <v>16</v>
      </c>
      <c r="I47" s="5"/>
    </row>
    <row r="48" spans="1:9" ht="15.75" thickBot="1" x14ac:dyDescent="0.3">
      <c r="A48" s="6" t="s">
        <v>4</v>
      </c>
      <c r="B48" s="3" t="s">
        <v>36</v>
      </c>
      <c r="C48" s="4"/>
      <c r="D48" s="4"/>
      <c r="E48" s="4"/>
      <c r="F48" s="8"/>
      <c r="G48" s="19">
        <v>0.2</v>
      </c>
      <c r="H48" s="9">
        <f>+G48*$G$32</f>
        <v>633.7818000000002</v>
      </c>
      <c r="I48" s="5"/>
    </row>
    <row r="49" spans="1:9" ht="15.75" thickBot="1" x14ac:dyDescent="0.3">
      <c r="A49" s="6" t="s">
        <v>6</v>
      </c>
      <c r="B49" s="3" t="s">
        <v>37</v>
      </c>
      <c r="C49" s="4"/>
      <c r="D49" s="4"/>
      <c r="E49" s="4"/>
      <c r="F49" s="8"/>
      <c r="G49" s="19">
        <v>2.5000000000000001E-2</v>
      </c>
      <c r="H49" s="9">
        <f t="shared" ref="H49:H55" si="0">+G49*$G$32</f>
        <v>79.222725000000025</v>
      </c>
      <c r="I49" s="5"/>
    </row>
    <row r="50" spans="1:9" ht="15.75" thickBot="1" x14ac:dyDescent="0.3">
      <c r="A50" s="6" t="s">
        <v>8</v>
      </c>
      <c r="B50" s="3" t="s">
        <v>101</v>
      </c>
      <c r="C50" s="4"/>
      <c r="D50" s="20"/>
      <c r="E50" s="4"/>
      <c r="F50" s="8"/>
      <c r="G50" s="27">
        <f>'[1]Variáveis-chave MO_Insumos'!C11</f>
        <v>0</v>
      </c>
      <c r="H50" s="9">
        <f t="shared" si="0"/>
        <v>0</v>
      </c>
      <c r="I50" s="5"/>
    </row>
    <row r="51" spans="1:9" ht="15.75" thickBot="1" x14ac:dyDescent="0.3">
      <c r="A51" s="6" t="s">
        <v>10</v>
      </c>
      <c r="B51" s="3" t="s">
        <v>38</v>
      </c>
      <c r="C51" s="4"/>
      <c r="D51" s="4"/>
      <c r="E51" s="4"/>
      <c r="F51" s="8"/>
      <c r="G51" s="19">
        <v>1.4999999999999999E-2</v>
      </c>
      <c r="H51" s="9">
        <f t="shared" si="0"/>
        <v>47.533635000000004</v>
      </c>
      <c r="I51" s="5"/>
    </row>
    <row r="52" spans="1:9" ht="15.75" thickBot="1" x14ac:dyDescent="0.3">
      <c r="A52" s="6" t="s">
        <v>12</v>
      </c>
      <c r="B52" s="3" t="s">
        <v>39</v>
      </c>
      <c r="C52" s="4"/>
      <c r="D52" s="4"/>
      <c r="E52" s="4"/>
      <c r="F52" s="8"/>
      <c r="G52" s="19">
        <v>0.01</v>
      </c>
      <c r="H52" s="9">
        <f t="shared" si="0"/>
        <v>31.689090000000007</v>
      </c>
      <c r="I52" s="5"/>
    </row>
    <row r="53" spans="1:9" ht="15.75" thickBot="1" x14ac:dyDescent="0.3">
      <c r="A53" s="6" t="s">
        <v>40</v>
      </c>
      <c r="B53" s="3" t="s">
        <v>41</v>
      </c>
      <c r="C53" s="4"/>
      <c r="D53" s="4"/>
      <c r="E53" s="4"/>
      <c r="F53" s="8"/>
      <c r="G53" s="19">
        <v>6.0000000000000001E-3</v>
      </c>
      <c r="H53" s="9">
        <f t="shared" si="0"/>
        <v>19.013454000000003</v>
      </c>
      <c r="I53" s="5"/>
    </row>
    <row r="54" spans="1:9" ht="15.75" thickBot="1" x14ac:dyDescent="0.3">
      <c r="A54" s="6" t="s">
        <v>22</v>
      </c>
      <c r="B54" s="3" t="s">
        <v>42</v>
      </c>
      <c r="C54" s="4"/>
      <c r="D54" s="4"/>
      <c r="E54" s="4"/>
      <c r="F54" s="8"/>
      <c r="G54" s="19">
        <v>2E-3</v>
      </c>
      <c r="H54" s="9">
        <f t="shared" si="0"/>
        <v>6.3378180000000013</v>
      </c>
      <c r="I54" s="5"/>
    </row>
    <row r="55" spans="1:9" ht="15.75" thickBot="1" x14ac:dyDescent="0.3">
      <c r="A55" s="6" t="s">
        <v>43</v>
      </c>
      <c r="B55" s="3" t="s">
        <v>44</v>
      </c>
      <c r="C55" s="4"/>
      <c r="D55" s="4"/>
      <c r="E55" s="4"/>
      <c r="F55" s="8"/>
      <c r="G55" s="19">
        <v>0.08</v>
      </c>
      <c r="H55" s="9">
        <f t="shared" si="0"/>
        <v>253.51272000000006</v>
      </c>
      <c r="I55" s="5"/>
    </row>
    <row r="56" spans="1:9" ht="15.75" thickBot="1" x14ac:dyDescent="0.3">
      <c r="A56" s="86" t="s">
        <v>45</v>
      </c>
      <c r="B56" s="87"/>
      <c r="C56" s="87"/>
      <c r="D56" s="87"/>
      <c r="E56" s="87"/>
      <c r="F56" s="88"/>
      <c r="G56" s="19">
        <f>SUM(G48:G55)</f>
        <v>0.33800000000000002</v>
      </c>
      <c r="H56" s="9">
        <f>SUM(H48:H55)</f>
        <v>1071.0912420000004</v>
      </c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92" t="s">
        <v>46</v>
      </c>
      <c r="B58" s="92"/>
      <c r="C58" s="92"/>
      <c r="D58" s="92"/>
      <c r="E58" s="92"/>
      <c r="F58" s="92"/>
      <c r="G58" s="92"/>
      <c r="H58" s="5"/>
      <c r="I58" s="5"/>
    </row>
    <row r="59" spans="1:9" ht="15.75" thickBot="1" x14ac:dyDescent="0.3">
      <c r="A59" s="5"/>
      <c r="B59" s="5"/>
      <c r="C59" s="5"/>
      <c r="D59" s="5"/>
      <c r="E59" s="5"/>
      <c r="F59" s="5"/>
      <c r="G59" s="5"/>
      <c r="H59" s="5"/>
      <c r="I59" s="5"/>
    </row>
    <row r="60" spans="1:9" ht="15.75" thickBot="1" x14ac:dyDescent="0.3">
      <c r="A60" s="10" t="s">
        <v>47</v>
      </c>
      <c r="B60" s="11" t="s">
        <v>48</v>
      </c>
      <c r="C60" s="12"/>
      <c r="D60" s="12"/>
      <c r="E60" s="12"/>
      <c r="F60" s="13"/>
      <c r="G60" s="13" t="s">
        <v>16</v>
      </c>
      <c r="H60" s="5"/>
      <c r="I60" s="5"/>
    </row>
    <row r="61" spans="1:9" ht="15.75" thickBot="1" x14ac:dyDescent="0.3">
      <c r="A61" s="6" t="s">
        <v>4</v>
      </c>
      <c r="B61" s="3" t="s">
        <v>103</v>
      </c>
      <c r="C61" s="4"/>
      <c r="D61" s="4"/>
      <c r="E61" s="4"/>
      <c r="F61" s="8"/>
      <c r="G61" s="9">
        <f>+(8.55*2*22)-(0.06*$G$26)</f>
        <v>235.35960000000003</v>
      </c>
      <c r="H61" s="32">
        <f>+(8.55*2*22)-(0.06*$G$26)</f>
        <v>235.35960000000003</v>
      </c>
      <c r="I61" s="5"/>
    </row>
    <row r="62" spans="1:9" ht="15.75" thickBot="1" x14ac:dyDescent="0.3">
      <c r="A62" s="6" t="s">
        <v>6</v>
      </c>
      <c r="B62" s="3" t="s">
        <v>102</v>
      </c>
      <c r="C62" s="4"/>
      <c r="D62" s="4"/>
      <c r="E62" s="4"/>
      <c r="F62" s="8"/>
      <c r="G62" s="9">
        <v>368</v>
      </c>
      <c r="H62" s="5"/>
      <c r="I62" s="5"/>
    </row>
    <row r="63" spans="1:9" ht="15.75" thickBot="1" x14ac:dyDescent="0.3">
      <c r="A63" s="6" t="s">
        <v>8</v>
      </c>
      <c r="B63" s="3" t="s">
        <v>49</v>
      </c>
      <c r="C63" s="4"/>
      <c r="D63" s="4"/>
      <c r="E63" s="4"/>
      <c r="F63" s="8"/>
      <c r="G63" s="9">
        <f>'[1]Benef-Insumos Servente Sede'!E27</f>
        <v>0</v>
      </c>
      <c r="H63" s="5"/>
      <c r="I63" s="5"/>
    </row>
    <row r="64" spans="1:9" ht="15.75" thickBot="1" x14ac:dyDescent="0.3">
      <c r="A64" s="6" t="s">
        <v>10</v>
      </c>
      <c r="B64" s="3" t="s">
        <v>23</v>
      </c>
      <c r="C64" s="4"/>
      <c r="D64" s="4"/>
      <c r="E64" s="4"/>
      <c r="F64" s="8"/>
      <c r="G64" s="9">
        <v>0</v>
      </c>
      <c r="H64" s="5"/>
      <c r="I64" s="5"/>
    </row>
    <row r="65" spans="1:9" ht="15.75" thickBot="1" x14ac:dyDescent="0.3">
      <c r="A65" s="86" t="s">
        <v>24</v>
      </c>
      <c r="B65" s="87"/>
      <c r="C65" s="87"/>
      <c r="D65" s="87"/>
      <c r="E65" s="87"/>
      <c r="F65" s="88"/>
      <c r="G65" s="9">
        <f>SUM(G61:G64)</f>
        <v>603.3596</v>
      </c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92" t="s">
        <v>50</v>
      </c>
      <c r="B67" s="92"/>
      <c r="C67" s="92"/>
      <c r="D67" s="92"/>
      <c r="E67" s="92"/>
      <c r="F67" s="92"/>
      <c r="G67" s="92"/>
      <c r="H67" s="5"/>
      <c r="I67" s="5"/>
    </row>
    <row r="68" spans="1:9" ht="15.75" thickBot="1" x14ac:dyDescent="0.3">
      <c r="A68" s="5"/>
      <c r="B68" s="5"/>
      <c r="C68" s="5"/>
      <c r="D68" s="5"/>
      <c r="E68" s="5"/>
      <c r="F68" s="5"/>
      <c r="G68" s="5"/>
      <c r="H68" s="5"/>
      <c r="I68" s="5"/>
    </row>
    <row r="69" spans="1:9" ht="15.75" thickBot="1" x14ac:dyDescent="0.3">
      <c r="A69" s="10">
        <v>2</v>
      </c>
      <c r="B69" s="11" t="s">
        <v>51</v>
      </c>
      <c r="C69" s="12"/>
      <c r="D69" s="12"/>
      <c r="E69" s="12"/>
      <c r="F69" s="13"/>
      <c r="G69" s="13" t="s">
        <v>16</v>
      </c>
      <c r="H69" s="5"/>
      <c r="I69" s="5"/>
    </row>
    <row r="70" spans="1:9" ht="15.75" thickBot="1" x14ac:dyDescent="0.3">
      <c r="A70" s="6" t="s">
        <v>27</v>
      </c>
      <c r="B70" s="3" t="s">
        <v>52</v>
      </c>
      <c r="C70" s="4"/>
      <c r="D70" s="4"/>
      <c r="E70" s="4"/>
      <c r="F70" s="8"/>
      <c r="G70" s="9">
        <f>G43</f>
        <v>471.06402688620011</v>
      </c>
      <c r="H70" s="5"/>
      <c r="I70" s="5"/>
    </row>
    <row r="71" spans="1:9" ht="15.75" thickBot="1" x14ac:dyDescent="0.3">
      <c r="A71" s="6" t="s">
        <v>33</v>
      </c>
      <c r="B71" s="3" t="s">
        <v>34</v>
      </c>
      <c r="C71" s="4"/>
      <c r="D71" s="4"/>
      <c r="E71" s="4"/>
      <c r="F71" s="8"/>
      <c r="G71" s="9">
        <f>H56</f>
        <v>1071.0912420000004</v>
      </c>
      <c r="H71" s="5"/>
      <c r="I71" s="5"/>
    </row>
    <row r="72" spans="1:9" ht="15.75" thickBot="1" x14ac:dyDescent="0.3">
      <c r="A72" s="6" t="s">
        <v>47</v>
      </c>
      <c r="B72" s="3" t="s">
        <v>48</v>
      </c>
      <c r="C72" s="4"/>
      <c r="D72" s="4"/>
      <c r="E72" s="4"/>
      <c r="F72" s="8"/>
      <c r="G72" s="9">
        <f>G65</f>
        <v>603.3596</v>
      </c>
      <c r="H72" s="5"/>
      <c r="I72" s="5"/>
    </row>
    <row r="73" spans="1:9" ht="15.75" thickBot="1" x14ac:dyDescent="0.3">
      <c r="A73" s="86" t="s">
        <v>24</v>
      </c>
      <c r="B73" s="87"/>
      <c r="C73" s="87"/>
      <c r="D73" s="87"/>
      <c r="E73" s="87"/>
      <c r="F73" s="88"/>
      <c r="G73" s="9">
        <f>SUM(G70:G72)</f>
        <v>2145.5148688862005</v>
      </c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93" t="s">
        <v>104</v>
      </c>
      <c r="B75" s="93"/>
      <c r="C75" s="93"/>
      <c r="D75" s="93"/>
      <c r="E75" s="93"/>
      <c r="F75" s="93"/>
      <c r="G75" s="93"/>
      <c r="H75" s="5"/>
      <c r="I75" s="5"/>
    </row>
    <row r="76" spans="1:9" ht="15.75" thickBot="1" x14ac:dyDescent="0.3">
      <c r="A76" s="5"/>
      <c r="B76" s="5"/>
      <c r="C76" s="5"/>
      <c r="D76" s="5"/>
      <c r="E76" s="5"/>
      <c r="F76" s="5"/>
      <c r="G76" s="5"/>
      <c r="H76" s="5"/>
      <c r="I76" s="5"/>
    </row>
    <row r="77" spans="1:9" ht="15.75" thickBot="1" x14ac:dyDescent="0.3">
      <c r="A77" s="10">
        <v>3</v>
      </c>
      <c r="B77" s="11" t="s">
        <v>54</v>
      </c>
      <c r="C77" s="12"/>
      <c r="D77" s="12"/>
      <c r="E77" s="12"/>
      <c r="F77" s="13"/>
      <c r="G77" s="13" t="s">
        <v>16</v>
      </c>
      <c r="H77" s="5"/>
      <c r="I77" s="5"/>
    </row>
    <row r="78" spans="1:9" ht="15.75" thickBot="1" x14ac:dyDescent="0.3">
      <c r="A78" s="6" t="s">
        <v>4</v>
      </c>
      <c r="B78" s="3" t="s">
        <v>55</v>
      </c>
      <c r="C78" s="4"/>
      <c r="D78" s="4"/>
      <c r="E78" s="4"/>
      <c r="F78" s="21">
        <v>4.1999999999999997E-3</v>
      </c>
      <c r="G78" s="9">
        <f>+F78*$G$32</f>
        <v>13.309417800000002</v>
      </c>
      <c r="H78" s="5"/>
      <c r="I78" s="5"/>
    </row>
    <row r="79" spans="1:9" ht="15.75" thickBot="1" x14ac:dyDescent="0.3">
      <c r="A79" s="6" t="s">
        <v>6</v>
      </c>
      <c r="B79" s="3" t="s">
        <v>56</v>
      </c>
      <c r="C79" s="4"/>
      <c r="D79" s="4"/>
      <c r="E79" s="4"/>
      <c r="F79" s="22">
        <v>0.08</v>
      </c>
      <c r="G79" s="9">
        <f>+F79*G78</f>
        <v>1.0647534240000003</v>
      </c>
      <c r="H79" s="5"/>
      <c r="I79" s="5"/>
    </row>
    <row r="80" spans="1:9" ht="15.75" thickBot="1" x14ac:dyDescent="0.3">
      <c r="A80" s="6" t="s">
        <v>8</v>
      </c>
      <c r="B80" s="3" t="s">
        <v>57</v>
      </c>
      <c r="C80" s="4"/>
      <c r="D80" s="4"/>
      <c r="E80" s="4"/>
      <c r="F80" s="22">
        <v>3.2000000000000001E-2</v>
      </c>
      <c r="G80" s="9">
        <f>+F80*G78</f>
        <v>0.42590136960000008</v>
      </c>
      <c r="H80" s="5"/>
      <c r="I80" s="5"/>
    </row>
    <row r="81" spans="1:9" ht="15.75" thickBot="1" x14ac:dyDescent="0.3">
      <c r="A81" s="6" t="s">
        <v>10</v>
      </c>
      <c r="B81" s="3" t="s">
        <v>58</v>
      </c>
      <c r="C81" s="4"/>
      <c r="D81" s="4"/>
      <c r="E81" s="4"/>
      <c r="F81" s="22">
        <v>4.0000000000000002E-4</v>
      </c>
      <c r="G81" s="9">
        <f>+F81*$G$32</f>
        <v>1.2675636000000003</v>
      </c>
      <c r="H81" s="5"/>
      <c r="I81" s="5"/>
    </row>
    <row r="82" spans="1:9" ht="15.75" thickBot="1" x14ac:dyDescent="0.3">
      <c r="A82" s="6" t="s">
        <v>12</v>
      </c>
      <c r="B82" s="3" t="s">
        <v>105</v>
      </c>
      <c r="C82" s="4"/>
      <c r="D82" s="4"/>
      <c r="E82" s="4"/>
      <c r="F82" s="22">
        <f>G56</f>
        <v>0.33800000000000002</v>
      </c>
      <c r="G82" s="9">
        <f>+F82*G81</f>
        <v>0.42843649680000012</v>
      </c>
      <c r="H82" s="5"/>
      <c r="I82" s="5"/>
    </row>
    <row r="83" spans="1:9" ht="15.75" thickBot="1" x14ac:dyDescent="0.3">
      <c r="A83" s="6" t="s">
        <v>40</v>
      </c>
      <c r="B83" s="3" t="s">
        <v>59</v>
      </c>
      <c r="C83" s="4"/>
      <c r="D83" s="4"/>
      <c r="E83" s="4"/>
      <c r="F83" s="22">
        <v>3.2000000000000001E-2</v>
      </c>
      <c r="G83" s="9">
        <f>+F83*G81</f>
        <v>4.0562035200000013E-2</v>
      </c>
      <c r="H83" s="5"/>
      <c r="I83" s="5"/>
    </row>
    <row r="84" spans="1:9" ht="15.75" thickBot="1" x14ac:dyDescent="0.3">
      <c r="A84" s="86" t="s">
        <v>24</v>
      </c>
      <c r="B84" s="87"/>
      <c r="C84" s="87"/>
      <c r="D84" s="87"/>
      <c r="E84" s="87"/>
      <c r="F84" s="88"/>
      <c r="G84" s="9">
        <f>SUM(G78:G83)</f>
        <v>16.536634725600003</v>
      </c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93" t="s">
        <v>60</v>
      </c>
      <c r="B86" s="93"/>
      <c r="C86" s="93"/>
      <c r="D86" s="93"/>
      <c r="E86" s="93"/>
      <c r="F86" s="93"/>
      <c r="G86" s="93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ht="31.5" customHeight="1" x14ac:dyDescent="0.25">
      <c r="A88" s="91" t="s">
        <v>61</v>
      </c>
      <c r="B88" s="91"/>
      <c r="C88" s="91"/>
      <c r="D88" s="91"/>
      <c r="E88" s="91"/>
      <c r="F88" s="91"/>
      <c r="G88" s="91"/>
      <c r="H88" s="5"/>
      <c r="I88" s="5"/>
    </row>
    <row r="89" spans="1:9" ht="15.75" thickBot="1" x14ac:dyDescent="0.3">
      <c r="A89" s="15"/>
      <c r="B89" s="5"/>
      <c r="C89" s="5"/>
      <c r="D89" s="5"/>
      <c r="E89" s="5"/>
      <c r="F89" s="5"/>
      <c r="G89" s="5"/>
      <c r="H89" s="5"/>
      <c r="I89" s="5"/>
    </row>
    <row r="90" spans="1:9" ht="15.75" thickBot="1" x14ac:dyDescent="0.3">
      <c r="A90" s="10" t="s">
        <v>62</v>
      </c>
      <c r="B90" s="11" t="s">
        <v>69</v>
      </c>
      <c r="C90" s="12"/>
      <c r="D90" s="12"/>
      <c r="E90" s="12"/>
      <c r="F90" s="13"/>
      <c r="G90" s="13" t="s">
        <v>16</v>
      </c>
      <c r="H90" s="5"/>
      <c r="I90" s="5"/>
    </row>
    <row r="91" spans="1:9" ht="15.75" thickBot="1" x14ac:dyDescent="0.3">
      <c r="A91" s="6" t="s">
        <v>4</v>
      </c>
      <c r="B91" s="3" t="s">
        <v>106</v>
      </c>
      <c r="C91" s="4"/>
      <c r="D91" s="4"/>
      <c r="E91" s="4"/>
      <c r="F91" s="21">
        <v>8.3299999999999999E-2</v>
      </c>
      <c r="G91" s="9">
        <f>+F91*$G$32</f>
        <v>263.97011970000005</v>
      </c>
      <c r="H91" s="5"/>
      <c r="I91" s="5"/>
    </row>
    <row r="92" spans="1:9" ht="15.75" thickBot="1" x14ac:dyDescent="0.3">
      <c r="A92" s="6" t="s">
        <v>6</v>
      </c>
      <c r="B92" s="3" t="s">
        <v>107</v>
      </c>
      <c r="C92" s="4"/>
      <c r="D92" s="4"/>
      <c r="E92" s="4"/>
      <c r="F92" s="21">
        <v>2.8E-3</v>
      </c>
      <c r="G92" s="9">
        <f t="shared" ref="G92:G96" si="1">+F92*$G$32</f>
        <v>8.872945200000002</v>
      </c>
      <c r="H92" s="5"/>
      <c r="I92" s="5"/>
    </row>
    <row r="93" spans="1:9" ht="15.75" thickBot="1" x14ac:dyDescent="0.3">
      <c r="A93" s="6" t="s">
        <v>8</v>
      </c>
      <c r="B93" s="3" t="s">
        <v>108</v>
      </c>
      <c r="C93" s="4"/>
      <c r="D93" s="4"/>
      <c r="E93" s="4"/>
      <c r="F93" s="21">
        <v>2.0000000000000001E-4</v>
      </c>
      <c r="G93" s="9">
        <f t="shared" si="1"/>
        <v>0.63378180000000017</v>
      </c>
      <c r="H93" s="5"/>
      <c r="I93" s="5"/>
    </row>
    <row r="94" spans="1:9" ht="15.75" thickBot="1" x14ac:dyDescent="0.3">
      <c r="A94" s="6" t="s">
        <v>10</v>
      </c>
      <c r="B94" s="3" t="s">
        <v>110</v>
      </c>
      <c r="C94" s="4"/>
      <c r="D94" s="4"/>
      <c r="E94" s="4"/>
      <c r="F94" s="21">
        <v>2.9999999999999997E-4</v>
      </c>
      <c r="G94" s="9">
        <f t="shared" si="1"/>
        <v>0.95067270000000004</v>
      </c>
      <c r="H94" s="5"/>
      <c r="I94" s="5"/>
    </row>
    <row r="95" spans="1:9" ht="15.75" thickBot="1" x14ac:dyDescent="0.3">
      <c r="A95" s="6" t="s">
        <v>12</v>
      </c>
      <c r="B95" s="3" t="s">
        <v>109</v>
      </c>
      <c r="C95" s="4"/>
      <c r="D95" s="4"/>
      <c r="E95" s="4"/>
      <c r="F95" s="21">
        <v>6.9999999999999999E-4</v>
      </c>
      <c r="G95" s="9">
        <f t="shared" si="1"/>
        <v>2.2182363000000005</v>
      </c>
      <c r="H95" s="5"/>
      <c r="I95" s="5"/>
    </row>
    <row r="96" spans="1:9" ht="15.75" thickBot="1" x14ac:dyDescent="0.3">
      <c r="A96" s="6" t="s">
        <v>40</v>
      </c>
      <c r="B96" s="3" t="s">
        <v>111</v>
      </c>
      <c r="C96" s="4"/>
      <c r="D96" s="4"/>
      <c r="E96" s="4"/>
      <c r="F96" s="21"/>
      <c r="G96" s="9">
        <f t="shared" si="1"/>
        <v>0</v>
      </c>
      <c r="H96" s="5"/>
      <c r="I96" s="5"/>
    </row>
    <row r="97" spans="1:9" ht="15.75" thickBot="1" x14ac:dyDescent="0.3">
      <c r="A97" s="86" t="s">
        <v>45</v>
      </c>
      <c r="B97" s="87"/>
      <c r="C97" s="87"/>
      <c r="D97" s="87"/>
      <c r="E97" s="87"/>
      <c r="F97" s="88"/>
      <c r="G97" s="9">
        <f>SUM(G91:G96)</f>
        <v>276.64575570000005</v>
      </c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ht="31.5" customHeight="1" x14ac:dyDescent="0.25">
      <c r="A99" s="91" t="s">
        <v>63</v>
      </c>
      <c r="B99" s="91"/>
      <c r="C99" s="91"/>
      <c r="D99" s="91"/>
      <c r="E99" s="91"/>
      <c r="F99" s="91"/>
      <c r="G99" s="91"/>
      <c r="H99" s="5"/>
      <c r="I99" s="5"/>
    </row>
    <row r="100" spans="1:9" ht="15.75" thickBot="1" x14ac:dyDescent="0.3">
      <c r="A100" s="15"/>
      <c r="B100" s="5"/>
      <c r="C100" s="5"/>
      <c r="D100" s="5"/>
      <c r="E100" s="5"/>
      <c r="F100" s="5"/>
      <c r="G100" s="5"/>
      <c r="H100" s="5"/>
      <c r="I100" s="5"/>
    </row>
    <row r="101" spans="1:9" ht="15.75" thickBot="1" x14ac:dyDescent="0.3">
      <c r="A101" s="10" t="s">
        <v>64</v>
      </c>
      <c r="B101" s="11" t="s">
        <v>65</v>
      </c>
      <c r="C101" s="12"/>
      <c r="D101" s="12"/>
      <c r="E101" s="12"/>
      <c r="F101" s="13"/>
      <c r="G101" s="13" t="s">
        <v>16</v>
      </c>
      <c r="H101" s="5"/>
      <c r="I101" s="5"/>
    </row>
    <row r="102" spans="1:9" ht="15.75" thickBot="1" x14ac:dyDescent="0.3">
      <c r="A102" s="6" t="s">
        <v>4</v>
      </c>
      <c r="B102" s="3" t="s">
        <v>66</v>
      </c>
      <c r="C102" s="4"/>
      <c r="D102" s="4"/>
      <c r="E102" s="4"/>
      <c r="F102" s="8"/>
      <c r="G102" s="9"/>
      <c r="H102" s="5"/>
      <c r="I102" s="5"/>
    </row>
    <row r="103" spans="1:9" ht="15.75" thickBot="1" x14ac:dyDescent="0.3">
      <c r="A103" s="86" t="s">
        <v>24</v>
      </c>
      <c r="B103" s="87"/>
      <c r="C103" s="87"/>
      <c r="D103" s="87"/>
      <c r="E103" s="87"/>
      <c r="F103" s="88"/>
      <c r="G103" s="9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ht="31.5" customHeight="1" x14ac:dyDescent="0.25">
      <c r="A105" s="91" t="s">
        <v>67</v>
      </c>
      <c r="B105" s="91"/>
      <c r="C105" s="91"/>
      <c r="D105" s="91"/>
      <c r="E105" s="91"/>
      <c r="F105" s="91"/>
      <c r="G105" s="91"/>
      <c r="H105" s="5"/>
      <c r="I105" s="5"/>
    </row>
    <row r="106" spans="1:9" ht="15.75" thickBot="1" x14ac:dyDescent="0.3">
      <c r="A106" s="15"/>
      <c r="B106" s="5"/>
      <c r="C106" s="5"/>
      <c r="D106" s="5"/>
      <c r="E106" s="5"/>
      <c r="F106" s="5"/>
      <c r="G106" s="5"/>
      <c r="H106" s="5"/>
      <c r="I106" s="5"/>
    </row>
    <row r="107" spans="1:9" ht="15.75" thickBot="1" x14ac:dyDescent="0.3">
      <c r="A107" s="10">
        <v>4</v>
      </c>
      <c r="B107" s="11" t="s">
        <v>68</v>
      </c>
      <c r="C107" s="12"/>
      <c r="D107" s="12"/>
      <c r="E107" s="12"/>
      <c r="F107" s="13"/>
      <c r="G107" s="13" t="s">
        <v>16</v>
      </c>
      <c r="H107" s="5"/>
      <c r="I107" s="5"/>
    </row>
    <row r="108" spans="1:9" ht="15.75" thickBot="1" x14ac:dyDescent="0.3">
      <c r="A108" s="6" t="s">
        <v>62</v>
      </c>
      <c r="B108" s="3" t="s">
        <v>69</v>
      </c>
      <c r="C108" s="4"/>
      <c r="D108" s="4"/>
      <c r="E108" s="4"/>
      <c r="F108" s="8"/>
      <c r="G108" s="9">
        <f>G97</f>
        <v>276.64575570000005</v>
      </c>
      <c r="H108" s="5"/>
      <c r="I108" s="5"/>
    </row>
    <row r="109" spans="1:9" ht="15.75" thickBot="1" x14ac:dyDescent="0.3">
      <c r="A109" s="6" t="s">
        <v>64</v>
      </c>
      <c r="B109" s="3" t="s">
        <v>70</v>
      </c>
      <c r="C109" s="4"/>
      <c r="D109" s="4"/>
      <c r="E109" s="4"/>
      <c r="F109" s="8"/>
      <c r="G109" s="9">
        <f>G103</f>
        <v>0</v>
      </c>
      <c r="H109" s="5"/>
      <c r="I109" s="5"/>
    </row>
    <row r="110" spans="1:9" ht="15.75" thickBot="1" x14ac:dyDescent="0.3">
      <c r="A110" s="89" t="s">
        <v>31</v>
      </c>
      <c r="B110" s="90"/>
      <c r="C110" s="90"/>
      <c r="D110" s="90"/>
      <c r="E110" s="90"/>
      <c r="F110" s="18"/>
      <c r="G110" s="9">
        <f>SUM(G108:G109)</f>
        <v>276.64575570000005</v>
      </c>
      <c r="H110" s="5"/>
      <c r="I110" s="5"/>
    </row>
    <row r="111" spans="1:9" ht="15.75" thickBot="1" x14ac:dyDescent="0.3">
      <c r="A111" s="6" t="s">
        <v>71</v>
      </c>
      <c r="B111" s="4" t="s">
        <v>100</v>
      </c>
      <c r="C111" s="4"/>
      <c r="D111" s="16"/>
      <c r="E111" s="4"/>
      <c r="F111" s="18">
        <f>G56</f>
        <v>0.33800000000000002</v>
      </c>
      <c r="G111" s="9">
        <f>+F111*G110</f>
        <v>93.506265426600024</v>
      </c>
      <c r="H111" s="5"/>
      <c r="I111" s="5"/>
    </row>
    <row r="112" spans="1:9" ht="15.75" thickBot="1" x14ac:dyDescent="0.3">
      <c r="A112" s="86" t="s">
        <v>24</v>
      </c>
      <c r="B112" s="87"/>
      <c r="C112" s="87"/>
      <c r="D112" s="87"/>
      <c r="E112" s="87"/>
      <c r="F112" s="88"/>
      <c r="G112" s="9">
        <f>+G110+G111</f>
        <v>370.15202112660006</v>
      </c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93" t="s">
        <v>72</v>
      </c>
      <c r="B114" s="93"/>
      <c r="C114" s="93"/>
      <c r="D114" s="93"/>
      <c r="E114" s="93"/>
      <c r="F114" s="93"/>
      <c r="G114" s="93"/>
      <c r="H114" s="5"/>
      <c r="I114" s="5"/>
    </row>
    <row r="115" spans="1:9" ht="15.75" thickBot="1" x14ac:dyDescent="0.3">
      <c r="A115" s="5"/>
      <c r="B115" s="5"/>
      <c r="C115" s="5"/>
      <c r="D115" s="5"/>
      <c r="E115" s="5"/>
      <c r="F115" s="5"/>
      <c r="G115" s="5"/>
      <c r="H115" s="5"/>
      <c r="I115" s="5"/>
    </row>
    <row r="116" spans="1:9" ht="15.75" thickBot="1" x14ac:dyDescent="0.3">
      <c r="A116" s="10">
        <v>5</v>
      </c>
      <c r="B116" s="11" t="s">
        <v>73</v>
      </c>
      <c r="C116" s="12"/>
      <c r="D116" s="12"/>
      <c r="E116" s="12"/>
      <c r="F116" s="13"/>
      <c r="G116" s="13" t="s">
        <v>16</v>
      </c>
      <c r="H116" s="5"/>
      <c r="I116" s="5"/>
    </row>
    <row r="117" spans="1:9" ht="15.75" thickBot="1" x14ac:dyDescent="0.3">
      <c r="A117" s="6" t="s">
        <v>4</v>
      </c>
      <c r="B117" s="3" t="s">
        <v>74</v>
      </c>
      <c r="C117" s="4"/>
      <c r="D117" s="4"/>
      <c r="E117" s="4"/>
      <c r="F117" s="8"/>
      <c r="G117" s="9">
        <f>'[1]Benef-Insumos Servente Sede'!E41</f>
        <v>0</v>
      </c>
      <c r="H117" s="5"/>
      <c r="I117" s="5"/>
    </row>
    <row r="118" spans="1:9" ht="15.75" thickBot="1" x14ac:dyDescent="0.3">
      <c r="A118" s="6" t="s">
        <v>6</v>
      </c>
      <c r="B118" s="3" t="s">
        <v>75</v>
      </c>
      <c r="C118" s="4"/>
      <c r="D118" s="4"/>
      <c r="E118" s="4"/>
      <c r="F118" s="8"/>
      <c r="G118" s="9">
        <v>0</v>
      </c>
      <c r="H118" s="5"/>
      <c r="I118" s="5"/>
    </row>
    <row r="119" spans="1:9" ht="15.75" thickBot="1" x14ac:dyDescent="0.3">
      <c r="A119" s="6" t="s">
        <v>8</v>
      </c>
      <c r="B119" s="3" t="s">
        <v>76</v>
      </c>
      <c r="C119" s="4"/>
      <c r="D119" s="4"/>
      <c r="E119" s="4"/>
      <c r="F119" s="8"/>
      <c r="G119" s="9">
        <v>0</v>
      </c>
      <c r="H119" s="5"/>
      <c r="I119" s="5"/>
    </row>
    <row r="120" spans="1:9" ht="15.75" thickBot="1" x14ac:dyDescent="0.3">
      <c r="A120" s="6" t="s">
        <v>10</v>
      </c>
      <c r="B120" s="3" t="s">
        <v>77</v>
      </c>
      <c r="C120" s="4"/>
      <c r="D120" s="4"/>
      <c r="E120" s="4"/>
      <c r="F120" s="8"/>
      <c r="G120" s="9">
        <v>0</v>
      </c>
      <c r="H120" s="5"/>
      <c r="I120" s="5"/>
    </row>
    <row r="121" spans="1:9" ht="15.75" thickBot="1" x14ac:dyDescent="0.3">
      <c r="A121" s="86" t="s">
        <v>45</v>
      </c>
      <c r="B121" s="87"/>
      <c r="C121" s="87"/>
      <c r="D121" s="87"/>
      <c r="E121" s="87"/>
      <c r="F121" s="88"/>
      <c r="G121" s="9">
        <f>SUM(G117:G120)</f>
        <v>0</v>
      </c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93" t="s">
        <v>78</v>
      </c>
      <c r="B123" s="93"/>
      <c r="C123" s="93"/>
      <c r="D123" s="93"/>
      <c r="E123" s="93"/>
      <c r="F123" s="93"/>
      <c r="G123" s="93"/>
      <c r="H123" s="93"/>
      <c r="I123" s="5"/>
    </row>
    <row r="124" spans="1:9" ht="15.75" thickBot="1" x14ac:dyDescent="0.3">
      <c r="A124" s="5"/>
      <c r="B124" s="5"/>
      <c r="C124" s="5"/>
      <c r="D124" s="5"/>
      <c r="E124" s="5"/>
      <c r="F124" s="5"/>
      <c r="G124" s="5"/>
      <c r="H124" s="5"/>
      <c r="I124" s="5"/>
    </row>
    <row r="125" spans="1:9" ht="30.75" thickBot="1" x14ac:dyDescent="0.3">
      <c r="A125" s="10">
        <v>6</v>
      </c>
      <c r="B125" s="11" t="s">
        <v>79</v>
      </c>
      <c r="C125" s="12"/>
      <c r="D125" s="12"/>
      <c r="E125" s="12"/>
      <c r="F125" s="13"/>
      <c r="G125" s="13" t="s">
        <v>35</v>
      </c>
      <c r="H125" s="13" t="s">
        <v>16</v>
      </c>
      <c r="I125" s="5"/>
    </row>
    <row r="126" spans="1:9" ht="15.75" thickBot="1" x14ac:dyDescent="0.3">
      <c r="A126" s="6" t="s">
        <v>4</v>
      </c>
      <c r="B126" s="3" t="s">
        <v>80</v>
      </c>
      <c r="C126" s="4"/>
      <c r="D126" s="4"/>
      <c r="E126" s="4"/>
      <c r="F126" s="8"/>
      <c r="G126" s="28">
        <f>'[1]Variáveis-chave MO_Insumos'!C12</f>
        <v>0</v>
      </c>
      <c r="H126" s="9">
        <f>+G126*$G$143</f>
        <v>0</v>
      </c>
      <c r="I126" s="23" t="s">
        <v>81</v>
      </c>
    </row>
    <row r="127" spans="1:9" ht="15.75" thickBot="1" x14ac:dyDescent="0.3">
      <c r="A127" s="6" t="s">
        <v>6</v>
      </c>
      <c r="B127" s="3" t="s">
        <v>82</v>
      </c>
      <c r="C127" s="4"/>
      <c r="D127" s="4"/>
      <c r="E127" s="4"/>
      <c r="F127" s="8"/>
      <c r="G127" s="28">
        <f>'[1]Variáveis-chave MO_Insumos'!C13</f>
        <v>0</v>
      </c>
      <c r="H127" s="9">
        <f>+G127*(G143+H126)</f>
        <v>0</v>
      </c>
      <c r="I127" s="5"/>
    </row>
    <row r="128" spans="1:9" ht="15.75" thickBot="1" x14ac:dyDescent="0.3">
      <c r="A128" s="6" t="s">
        <v>8</v>
      </c>
      <c r="B128" s="3" t="s">
        <v>83</v>
      </c>
      <c r="C128" s="4"/>
      <c r="D128" s="4"/>
      <c r="E128" s="4"/>
      <c r="F128" s="8"/>
      <c r="G128" s="24">
        <f>SUM(G129:G132)</f>
        <v>0.13150000000000001</v>
      </c>
      <c r="H128" s="9">
        <f>SUM(H129:H132)</f>
        <v>863.20817156373005</v>
      </c>
      <c r="I128" s="5"/>
    </row>
    <row r="129" spans="1:9" ht="15.75" thickBot="1" x14ac:dyDescent="0.3">
      <c r="A129" s="6"/>
      <c r="B129" s="3" t="s">
        <v>84</v>
      </c>
      <c r="C129" s="4"/>
      <c r="D129" s="4"/>
      <c r="E129" s="4"/>
      <c r="F129" s="8"/>
      <c r="G129" s="24">
        <v>3.6499999999999998E-2</v>
      </c>
      <c r="H129" s="9">
        <f>+G129*G145</f>
        <v>239.59770541502775</v>
      </c>
      <c r="I129" s="5"/>
    </row>
    <row r="130" spans="1:9" ht="15.75" thickBot="1" x14ac:dyDescent="0.3">
      <c r="A130" s="6"/>
      <c r="B130" s="3" t="s">
        <v>85</v>
      </c>
      <c r="C130" s="4"/>
      <c r="D130" s="4"/>
      <c r="E130" s="4"/>
      <c r="F130" s="8"/>
      <c r="G130" s="24"/>
      <c r="H130" s="9"/>
      <c r="I130" s="5"/>
    </row>
    <row r="131" spans="1:9" ht="15.75" thickBot="1" x14ac:dyDescent="0.3">
      <c r="A131" s="6"/>
      <c r="B131" s="3" t="s">
        <v>86</v>
      </c>
      <c r="C131" s="4"/>
      <c r="D131" s="4"/>
      <c r="E131" s="4"/>
      <c r="F131" s="8"/>
      <c r="G131" s="24">
        <v>0.05</v>
      </c>
      <c r="H131" s="9">
        <f>+G131*G145</f>
        <v>328.21603481510653</v>
      </c>
      <c r="I131" s="5"/>
    </row>
    <row r="132" spans="1:9" ht="15.75" thickBot="1" x14ac:dyDescent="0.3">
      <c r="A132" s="6"/>
      <c r="B132" s="3" t="s">
        <v>87</v>
      </c>
      <c r="C132" s="4"/>
      <c r="D132" s="4"/>
      <c r="E132" s="4"/>
      <c r="F132" s="8"/>
      <c r="G132" s="24">
        <v>4.4999999999999998E-2</v>
      </c>
      <c r="H132" s="9">
        <f>+G132*G145</f>
        <v>295.39443133359583</v>
      </c>
      <c r="I132" s="5"/>
    </row>
    <row r="133" spans="1:9" ht="15.75" thickBot="1" x14ac:dyDescent="0.3">
      <c r="A133" s="86" t="s">
        <v>45</v>
      </c>
      <c r="B133" s="87"/>
      <c r="C133" s="87"/>
      <c r="D133" s="87"/>
      <c r="E133" s="87"/>
      <c r="F133" s="88"/>
      <c r="G133" s="25"/>
      <c r="H133" s="9">
        <f>+H126+H127+H128</f>
        <v>863.20817156373005</v>
      </c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93" t="s">
        <v>112</v>
      </c>
      <c r="B135" s="93"/>
      <c r="C135" s="93"/>
      <c r="D135" s="93"/>
      <c r="E135" s="93"/>
      <c r="F135" s="93"/>
      <c r="G135" s="93"/>
      <c r="H135" s="5"/>
      <c r="I135" s="5"/>
    </row>
    <row r="136" spans="1:9" ht="15.75" thickBot="1" x14ac:dyDescent="0.3">
      <c r="A136" s="5"/>
      <c r="B136" s="5"/>
      <c r="C136" s="5"/>
      <c r="D136" s="5"/>
      <c r="E136" s="5"/>
      <c r="F136" s="5"/>
      <c r="G136" s="5"/>
      <c r="H136" s="5"/>
      <c r="I136" s="5"/>
    </row>
    <row r="137" spans="1:9" ht="15.75" thickBot="1" x14ac:dyDescent="0.3">
      <c r="A137" s="83" t="s">
        <v>88</v>
      </c>
      <c r="B137" s="84"/>
      <c r="C137" s="84"/>
      <c r="D137" s="84"/>
      <c r="E137" s="84"/>
      <c r="F137" s="85"/>
      <c r="G137" s="13" t="s">
        <v>16</v>
      </c>
      <c r="H137" s="5"/>
      <c r="I137" s="5"/>
    </row>
    <row r="138" spans="1:9" ht="15.75" thickBot="1" x14ac:dyDescent="0.3">
      <c r="A138" s="6" t="s">
        <v>4</v>
      </c>
      <c r="B138" s="3" t="s">
        <v>14</v>
      </c>
      <c r="C138" s="4"/>
      <c r="D138" s="4"/>
      <c r="E138" s="4"/>
      <c r="F138" s="8"/>
      <c r="G138" s="9">
        <f>G32</f>
        <v>3168.9090000000006</v>
      </c>
      <c r="H138" s="5"/>
      <c r="I138" s="5"/>
    </row>
    <row r="139" spans="1:9" ht="15.75" thickBot="1" x14ac:dyDescent="0.3">
      <c r="A139" s="6" t="s">
        <v>6</v>
      </c>
      <c r="B139" s="3" t="s">
        <v>25</v>
      </c>
      <c r="C139" s="4"/>
      <c r="D139" s="4"/>
      <c r="E139" s="4"/>
      <c r="F139" s="8"/>
      <c r="G139" s="9">
        <f>G73</f>
        <v>2145.5148688862005</v>
      </c>
      <c r="H139" s="5"/>
      <c r="I139" s="5"/>
    </row>
    <row r="140" spans="1:9" ht="15.75" thickBot="1" x14ac:dyDescent="0.3">
      <c r="A140" s="6" t="s">
        <v>8</v>
      </c>
      <c r="B140" s="3" t="s">
        <v>53</v>
      </c>
      <c r="C140" s="4"/>
      <c r="D140" s="4"/>
      <c r="E140" s="4"/>
      <c r="F140" s="8"/>
      <c r="G140" s="9">
        <f>G84</f>
        <v>16.536634725600003</v>
      </c>
      <c r="H140" s="5"/>
      <c r="I140" s="5"/>
    </row>
    <row r="141" spans="1:9" ht="15.75" thickBot="1" x14ac:dyDescent="0.3">
      <c r="A141" s="6" t="s">
        <v>10</v>
      </c>
      <c r="B141" s="3" t="s">
        <v>60</v>
      </c>
      <c r="C141" s="4"/>
      <c r="D141" s="4"/>
      <c r="E141" s="4"/>
      <c r="F141" s="8"/>
      <c r="G141" s="9">
        <f>G112</f>
        <v>370.15202112660006</v>
      </c>
      <c r="H141" s="5"/>
      <c r="I141" s="5"/>
    </row>
    <row r="142" spans="1:9" ht="15.75" thickBot="1" x14ac:dyDescent="0.3">
      <c r="A142" s="6" t="s">
        <v>12</v>
      </c>
      <c r="B142" s="3" t="s">
        <v>72</v>
      </c>
      <c r="C142" s="4"/>
      <c r="D142" s="4"/>
      <c r="E142" s="4"/>
      <c r="F142" s="8"/>
      <c r="G142" s="9">
        <f>G121</f>
        <v>0</v>
      </c>
      <c r="H142" s="5"/>
      <c r="I142" s="5"/>
    </row>
    <row r="143" spans="1:9" ht="15.75" thickBot="1" x14ac:dyDescent="0.3">
      <c r="A143" s="86" t="s">
        <v>89</v>
      </c>
      <c r="B143" s="87"/>
      <c r="C143" s="87"/>
      <c r="D143" s="87"/>
      <c r="E143" s="87"/>
      <c r="F143" s="88"/>
      <c r="G143" s="9">
        <f>SUM(G138:G142)</f>
        <v>5701.1125247384007</v>
      </c>
      <c r="H143" s="23" t="s">
        <v>90</v>
      </c>
      <c r="I143" s="5"/>
    </row>
    <row r="144" spans="1:9" ht="15.75" thickBot="1" x14ac:dyDescent="0.3">
      <c r="A144" s="6" t="s">
        <v>40</v>
      </c>
      <c r="B144" s="3" t="s">
        <v>91</v>
      </c>
      <c r="C144" s="4"/>
      <c r="D144" s="4"/>
      <c r="E144" s="4"/>
      <c r="F144" s="8"/>
      <c r="G144" s="9">
        <f>H133</f>
        <v>863.20817156373005</v>
      </c>
      <c r="H144" s="5"/>
      <c r="I144" s="5"/>
    </row>
    <row r="145" spans="1:9" ht="15.75" thickBot="1" x14ac:dyDescent="0.3">
      <c r="A145" s="86" t="s">
        <v>113</v>
      </c>
      <c r="B145" s="87"/>
      <c r="C145" s="87"/>
      <c r="D145" s="87"/>
      <c r="E145" s="87"/>
      <c r="F145" s="88"/>
      <c r="G145" s="9">
        <f>+(G143+H126+H127)/(1-G128)</f>
        <v>6564.3206963021303</v>
      </c>
      <c r="H145" s="23" t="s">
        <v>92</v>
      </c>
      <c r="I145" s="5"/>
    </row>
    <row r="146" spans="1:9" x14ac:dyDescent="0.25">
      <c r="A146" s="5"/>
      <c r="B146" s="5"/>
      <c r="C146" s="5"/>
      <c r="D146" s="5"/>
      <c r="E146" s="5"/>
      <c r="F146" s="5"/>
      <c r="G146" s="26">
        <f>+G143+G144</f>
        <v>6564.3206963021312</v>
      </c>
      <c r="H146" s="5" t="s">
        <v>93</v>
      </c>
      <c r="I146" s="5"/>
    </row>
  </sheetData>
  <mergeCells count="44">
    <mergeCell ref="F18:G18"/>
    <mergeCell ref="A1:H4"/>
    <mergeCell ref="A5:H5"/>
    <mergeCell ref="A6:H6"/>
    <mergeCell ref="A7:H7"/>
    <mergeCell ref="E9:F9"/>
    <mergeCell ref="C10:G10"/>
    <mergeCell ref="E11:F11"/>
    <mergeCell ref="C12:G12"/>
    <mergeCell ref="E13:F13"/>
    <mergeCell ref="A15:G15"/>
    <mergeCell ref="D17:G17"/>
    <mergeCell ref="A65:F65"/>
    <mergeCell ref="D20:G20"/>
    <mergeCell ref="E21:G21"/>
    <mergeCell ref="A23:H23"/>
    <mergeCell ref="A32:F32"/>
    <mergeCell ref="A34:H34"/>
    <mergeCell ref="A36:G36"/>
    <mergeCell ref="A41:E41"/>
    <mergeCell ref="A43:F43"/>
    <mergeCell ref="A45:H45"/>
    <mergeCell ref="A56:F56"/>
    <mergeCell ref="A58:G58"/>
    <mergeCell ref="A112:F112"/>
    <mergeCell ref="A67:G67"/>
    <mergeCell ref="A73:F73"/>
    <mergeCell ref="A75:G75"/>
    <mergeCell ref="A84:F84"/>
    <mergeCell ref="A86:G86"/>
    <mergeCell ref="A88:G88"/>
    <mergeCell ref="A97:F97"/>
    <mergeCell ref="A99:G99"/>
    <mergeCell ref="A103:F103"/>
    <mergeCell ref="A105:G105"/>
    <mergeCell ref="A110:E110"/>
    <mergeCell ref="A143:F143"/>
    <mergeCell ref="A145:F145"/>
    <mergeCell ref="A114:G114"/>
    <mergeCell ref="A121:F121"/>
    <mergeCell ref="A123:H123"/>
    <mergeCell ref="A133:F133"/>
    <mergeCell ref="A135:G135"/>
    <mergeCell ref="A137:F137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CE846-D81B-4772-BB0B-60A3C124DDBF}">
  <dimension ref="A1:I146"/>
  <sheetViews>
    <sheetView workbookViewId="0">
      <selection activeCell="E13" sqref="E13:F13"/>
    </sheetView>
  </sheetViews>
  <sheetFormatPr defaultRowHeight="15" x14ac:dyDescent="0.25"/>
  <cols>
    <col min="1" max="8" width="11.7109375" customWidth="1"/>
  </cols>
  <sheetData>
    <row r="1" spans="1:9" x14ac:dyDescent="0.25">
      <c r="A1" s="67" t="s">
        <v>99</v>
      </c>
      <c r="B1" s="67"/>
      <c r="C1" s="67"/>
      <c r="D1" s="67"/>
      <c r="E1" s="67"/>
      <c r="F1" s="67"/>
      <c r="G1" s="67"/>
      <c r="H1" s="67"/>
    </row>
    <row r="2" spans="1:9" x14ac:dyDescent="0.25">
      <c r="A2" s="67"/>
      <c r="B2" s="67"/>
      <c r="C2" s="67"/>
      <c r="D2" s="67"/>
      <c r="E2" s="67"/>
      <c r="F2" s="67"/>
      <c r="G2" s="67"/>
      <c r="H2" s="67"/>
    </row>
    <row r="3" spans="1:9" x14ac:dyDescent="0.25">
      <c r="A3" s="67"/>
      <c r="B3" s="67"/>
      <c r="C3" s="67"/>
      <c r="D3" s="67"/>
      <c r="E3" s="67"/>
      <c r="F3" s="67"/>
      <c r="G3" s="67"/>
      <c r="H3" s="67"/>
    </row>
    <row r="4" spans="1:9" x14ac:dyDescent="0.25">
      <c r="A4" s="67"/>
      <c r="B4" s="67"/>
      <c r="C4" s="67"/>
      <c r="D4" s="67"/>
      <c r="E4" s="67"/>
      <c r="F4" s="67"/>
      <c r="G4" s="67"/>
      <c r="H4" s="67"/>
    </row>
    <row r="5" spans="1:9" ht="15.75" x14ac:dyDescent="0.25">
      <c r="A5" s="105" t="s">
        <v>94</v>
      </c>
      <c r="B5" s="105"/>
      <c r="C5" s="105"/>
      <c r="D5" s="105"/>
      <c r="E5" s="105"/>
      <c r="F5" s="105"/>
      <c r="G5" s="105"/>
      <c r="H5" s="105"/>
      <c r="I5" s="1"/>
    </row>
    <row r="6" spans="1:9" ht="15.75" x14ac:dyDescent="0.25">
      <c r="A6" s="105" t="s">
        <v>95</v>
      </c>
      <c r="B6" s="105"/>
      <c r="C6" s="105"/>
      <c r="D6" s="105"/>
      <c r="E6" s="105"/>
      <c r="F6" s="105"/>
      <c r="G6" s="105"/>
      <c r="H6" s="105"/>
      <c r="I6" s="1"/>
    </row>
    <row r="7" spans="1:9" ht="15.75" x14ac:dyDescent="0.25">
      <c r="A7" s="106"/>
      <c r="B7" s="106"/>
      <c r="C7" s="106"/>
      <c r="D7" s="106"/>
      <c r="E7" s="106"/>
      <c r="F7" s="106"/>
      <c r="G7" s="106"/>
      <c r="H7" s="106"/>
      <c r="I7" s="1"/>
    </row>
    <row r="8" spans="1:9" ht="15.75" x14ac:dyDescent="0.25">
      <c r="A8" s="29" t="s">
        <v>128</v>
      </c>
      <c r="B8" s="29"/>
      <c r="C8" s="29"/>
      <c r="D8" s="29"/>
      <c r="E8" s="29"/>
      <c r="F8" s="29"/>
      <c r="G8" s="29"/>
      <c r="H8" s="1"/>
      <c r="I8" s="1"/>
    </row>
    <row r="9" spans="1:9" ht="15.75" x14ac:dyDescent="0.25">
      <c r="A9" s="29" t="s">
        <v>0</v>
      </c>
      <c r="B9" s="29"/>
      <c r="C9" s="29"/>
      <c r="D9" s="29"/>
      <c r="E9" s="94"/>
      <c r="F9" s="94"/>
      <c r="G9" s="29"/>
      <c r="H9" s="1"/>
      <c r="I9" s="1"/>
    </row>
    <row r="10" spans="1:9" ht="15.75" x14ac:dyDescent="0.25">
      <c r="A10" s="29" t="s">
        <v>1</v>
      </c>
      <c r="B10" s="29"/>
      <c r="C10" s="95"/>
      <c r="D10" s="95"/>
      <c r="E10" s="95"/>
      <c r="F10" s="95"/>
      <c r="G10" s="95"/>
      <c r="H10" s="1"/>
      <c r="I10" s="1"/>
    </row>
    <row r="11" spans="1:9" ht="15.75" x14ac:dyDescent="0.25">
      <c r="A11" s="29" t="s">
        <v>97</v>
      </c>
      <c r="B11" s="29"/>
      <c r="C11" s="29"/>
      <c r="D11" s="29"/>
      <c r="E11" s="101" t="s">
        <v>134</v>
      </c>
      <c r="F11" s="101"/>
      <c r="G11" s="30"/>
      <c r="H11" s="1"/>
      <c r="I11" s="1"/>
    </row>
    <row r="12" spans="1:9" ht="47.25" customHeight="1" x14ac:dyDescent="0.25">
      <c r="A12" s="33" t="s">
        <v>2</v>
      </c>
      <c r="B12" s="29"/>
      <c r="C12" s="108" t="s">
        <v>133</v>
      </c>
      <c r="D12" s="108"/>
      <c r="E12" s="108"/>
      <c r="F12" s="108"/>
      <c r="G12" s="108"/>
      <c r="H12" s="1"/>
      <c r="I12" s="1"/>
    </row>
    <row r="13" spans="1:9" ht="15.75" x14ac:dyDescent="0.25">
      <c r="A13" s="29" t="s">
        <v>96</v>
      </c>
      <c r="B13" s="29"/>
      <c r="C13" s="31"/>
      <c r="D13" s="31"/>
      <c r="E13" s="95">
        <v>24</v>
      </c>
      <c r="F13" s="95"/>
      <c r="G13" s="31"/>
      <c r="H13" s="1"/>
      <c r="I13" s="1"/>
    </row>
    <row r="14" spans="1:9" ht="15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15.75" x14ac:dyDescent="0.25">
      <c r="A15" s="107" t="s">
        <v>3</v>
      </c>
      <c r="B15" s="107"/>
      <c r="C15" s="107"/>
      <c r="D15" s="107"/>
      <c r="E15" s="107"/>
      <c r="F15" s="107"/>
      <c r="G15" s="107"/>
      <c r="H15" s="1"/>
      <c r="I15" s="1"/>
    </row>
    <row r="16" spans="1:9" ht="16.5" thickBot="1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47.25" customHeight="1" thickBot="1" x14ac:dyDescent="0.3">
      <c r="A17" s="2" t="s">
        <v>4</v>
      </c>
      <c r="B17" s="3" t="s">
        <v>5</v>
      </c>
      <c r="C17" s="4"/>
      <c r="D17" s="102" t="s">
        <v>154</v>
      </c>
      <c r="E17" s="103"/>
      <c r="F17" s="103"/>
      <c r="G17" s="104"/>
      <c r="H17" s="5"/>
      <c r="I17" s="5"/>
    </row>
    <row r="18" spans="1:9" ht="15.75" customHeight="1" thickBot="1" x14ac:dyDescent="0.3">
      <c r="A18" s="6" t="s">
        <v>6</v>
      </c>
      <c r="B18" s="3" t="s">
        <v>7</v>
      </c>
      <c r="C18" s="4"/>
      <c r="D18" s="7"/>
      <c r="E18" s="3"/>
      <c r="F18" s="99" t="s">
        <v>153</v>
      </c>
      <c r="G18" s="100"/>
      <c r="H18" s="5"/>
      <c r="I18" s="5"/>
    </row>
    <row r="19" spans="1:9" ht="15.75" thickBot="1" x14ac:dyDescent="0.3">
      <c r="A19" s="6" t="s">
        <v>8</v>
      </c>
      <c r="B19" s="3" t="s">
        <v>9</v>
      </c>
      <c r="C19" s="4"/>
      <c r="D19" s="4"/>
      <c r="E19" s="4"/>
      <c r="F19" s="8"/>
      <c r="G19" s="9">
        <v>1739.77</v>
      </c>
      <c r="H19" s="5"/>
      <c r="I19" s="5"/>
    </row>
    <row r="20" spans="1:9" ht="15.75" thickBot="1" x14ac:dyDescent="0.3">
      <c r="A20" s="6" t="s">
        <v>10</v>
      </c>
      <c r="B20" s="3" t="s">
        <v>11</v>
      </c>
      <c r="C20" s="8"/>
      <c r="D20" s="102" t="s">
        <v>137</v>
      </c>
      <c r="E20" s="103"/>
      <c r="F20" s="103"/>
      <c r="G20" s="104"/>
      <c r="H20" s="5"/>
      <c r="I20" s="5"/>
    </row>
    <row r="21" spans="1:9" ht="15.75" thickBot="1" x14ac:dyDescent="0.3">
      <c r="A21" s="6" t="s">
        <v>12</v>
      </c>
      <c r="B21" s="3" t="s">
        <v>13</v>
      </c>
      <c r="C21" s="4"/>
      <c r="D21" s="8"/>
      <c r="E21" s="96">
        <v>45352</v>
      </c>
      <c r="F21" s="97"/>
      <c r="G21" s="98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93" t="s">
        <v>98</v>
      </c>
      <c r="B23" s="93"/>
      <c r="C23" s="93"/>
      <c r="D23" s="93"/>
      <c r="E23" s="93"/>
      <c r="F23" s="93"/>
      <c r="G23" s="93"/>
      <c r="H23" s="93"/>
      <c r="I23" s="5"/>
    </row>
    <row r="24" spans="1:9" ht="15.75" thickBot="1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9" ht="15.75" thickBot="1" x14ac:dyDescent="0.3">
      <c r="A25" s="10">
        <v>1</v>
      </c>
      <c r="B25" s="11" t="s">
        <v>15</v>
      </c>
      <c r="C25" s="12"/>
      <c r="D25" s="12"/>
      <c r="E25" s="12"/>
      <c r="F25" s="13"/>
      <c r="G25" s="13" t="s">
        <v>16</v>
      </c>
      <c r="H25" s="5"/>
      <c r="I25" s="5"/>
    </row>
    <row r="26" spans="1:9" ht="15.75" thickBot="1" x14ac:dyDescent="0.3">
      <c r="A26" s="6" t="s">
        <v>4</v>
      </c>
      <c r="B26" s="3" t="s">
        <v>17</v>
      </c>
      <c r="C26" s="4"/>
      <c r="D26" s="4"/>
      <c r="E26" s="4"/>
      <c r="F26" s="8"/>
      <c r="G26" s="9">
        <f>G19</f>
        <v>1739.77</v>
      </c>
      <c r="H26" s="5"/>
      <c r="I26" s="5"/>
    </row>
    <row r="27" spans="1:9" ht="15.75" thickBot="1" x14ac:dyDescent="0.3">
      <c r="A27" s="6" t="s">
        <v>6</v>
      </c>
      <c r="B27" s="3" t="s">
        <v>18</v>
      </c>
      <c r="C27" s="4"/>
      <c r="D27" s="4"/>
      <c r="E27" s="4"/>
      <c r="F27" s="8"/>
      <c r="G27" s="9">
        <f>+G26*0.3</f>
        <v>521.93099999999993</v>
      </c>
      <c r="H27" s="14"/>
      <c r="I27" s="5"/>
    </row>
    <row r="28" spans="1:9" ht="15.75" thickBot="1" x14ac:dyDescent="0.3">
      <c r="A28" s="6" t="s">
        <v>8</v>
      </c>
      <c r="B28" s="3" t="s">
        <v>19</v>
      </c>
      <c r="C28" s="4"/>
      <c r="D28" s="4"/>
      <c r="E28" s="4"/>
      <c r="F28" s="8"/>
      <c r="G28" s="9"/>
      <c r="H28" s="5"/>
      <c r="I28" s="5"/>
    </row>
    <row r="29" spans="1:9" ht="15.75" thickBot="1" x14ac:dyDescent="0.3">
      <c r="A29" s="6" t="s">
        <v>10</v>
      </c>
      <c r="B29" s="3" t="s">
        <v>20</v>
      </c>
      <c r="C29" s="4"/>
      <c r="D29" s="4"/>
      <c r="E29" s="4"/>
      <c r="F29" s="8"/>
      <c r="G29" s="9"/>
      <c r="H29" s="5"/>
      <c r="I29" s="5"/>
    </row>
    <row r="30" spans="1:9" ht="15.75" thickBot="1" x14ac:dyDescent="0.3">
      <c r="A30" s="6" t="s">
        <v>12</v>
      </c>
      <c r="B30" s="3" t="s">
        <v>21</v>
      </c>
      <c r="C30" s="4"/>
      <c r="D30" s="4"/>
      <c r="E30" s="4"/>
      <c r="F30" s="8"/>
      <c r="G30" s="9"/>
      <c r="H30" s="5"/>
      <c r="I30" s="5"/>
    </row>
    <row r="31" spans="1:9" ht="15.75" thickBot="1" x14ac:dyDescent="0.3">
      <c r="A31" s="6" t="s">
        <v>22</v>
      </c>
      <c r="B31" s="3" t="s">
        <v>136</v>
      </c>
      <c r="C31" s="4"/>
      <c r="D31" s="4"/>
      <c r="E31" s="4"/>
      <c r="F31" s="17">
        <v>0.05</v>
      </c>
      <c r="G31" s="9">
        <f>+F31*G26</f>
        <v>86.988500000000002</v>
      </c>
      <c r="H31" s="5"/>
      <c r="I31" s="5"/>
    </row>
    <row r="32" spans="1:9" ht="15.75" thickBot="1" x14ac:dyDescent="0.3">
      <c r="A32" s="86" t="s">
        <v>24</v>
      </c>
      <c r="B32" s="87"/>
      <c r="C32" s="87"/>
      <c r="D32" s="87"/>
      <c r="E32" s="87"/>
      <c r="F32" s="88"/>
      <c r="G32" s="9">
        <f>SUM(G26:G31)</f>
        <v>2348.6895</v>
      </c>
      <c r="H32" s="5"/>
      <c r="I32" s="5"/>
    </row>
    <row r="33" spans="1:9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93" t="s">
        <v>25</v>
      </c>
      <c r="B34" s="93"/>
      <c r="C34" s="93"/>
      <c r="D34" s="93"/>
      <c r="E34" s="93"/>
      <c r="F34" s="93"/>
      <c r="G34" s="93"/>
      <c r="H34" s="93"/>
      <c r="I34" s="5"/>
    </row>
    <row r="35" spans="1:9" x14ac:dyDescent="0.25">
      <c r="A35" s="15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92" t="s">
        <v>26</v>
      </c>
      <c r="B36" s="92"/>
      <c r="C36" s="92"/>
      <c r="D36" s="92"/>
      <c r="E36" s="92"/>
      <c r="F36" s="92"/>
      <c r="G36" s="92"/>
      <c r="H36" s="5"/>
      <c r="I36" s="5"/>
    </row>
    <row r="37" spans="1:9" ht="15.75" thickBot="1" x14ac:dyDescent="0.3">
      <c r="A37" s="5"/>
      <c r="B37" s="5"/>
      <c r="C37" s="5"/>
      <c r="D37" s="5"/>
      <c r="E37" s="5"/>
      <c r="F37" s="5"/>
      <c r="G37" s="5"/>
      <c r="H37" s="5"/>
      <c r="I37" s="5"/>
    </row>
    <row r="38" spans="1:9" ht="15.75" thickBot="1" x14ac:dyDescent="0.3">
      <c r="A38" s="10" t="s">
        <v>27</v>
      </c>
      <c r="B38" s="11" t="s">
        <v>28</v>
      </c>
      <c r="C38" s="12"/>
      <c r="D38" s="12"/>
      <c r="E38" s="12"/>
      <c r="F38" s="13"/>
      <c r="G38" s="13" t="s">
        <v>16</v>
      </c>
      <c r="H38" s="5"/>
      <c r="I38" s="5"/>
    </row>
    <row r="39" spans="1:9" ht="15.75" thickBot="1" x14ac:dyDescent="0.3">
      <c r="A39" s="6" t="s">
        <v>4</v>
      </c>
      <c r="B39" s="3" t="s">
        <v>29</v>
      </c>
      <c r="C39" s="4"/>
      <c r="D39" s="16"/>
      <c r="E39" s="4"/>
      <c r="F39" s="17">
        <v>8.3299999999999999E-2</v>
      </c>
      <c r="G39" s="9">
        <f>+F39*$G$32</f>
        <v>195.64583535</v>
      </c>
      <c r="H39" s="5"/>
      <c r="I39" s="5"/>
    </row>
    <row r="40" spans="1:9" ht="15.75" thickBot="1" x14ac:dyDescent="0.3">
      <c r="A40" s="6" t="s">
        <v>6</v>
      </c>
      <c r="B40" s="3" t="s">
        <v>30</v>
      </c>
      <c r="C40" s="4"/>
      <c r="D40" s="16"/>
      <c r="E40" s="4"/>
      <c r="F40" s="17">
        <v>2.7799999999999998E-2</v>
      </c>
      <c r="G40" s="9">
        <f>+F40*$G$32</f>
        <v>65.293568100000002</v>
      </c>
      <c r="H40" s="5"/>
      <c r="I40" s="5"/>
    </row>
    <row r="41" spans="1:9" ht="15.75" thickBot="1" x14ac:dyDescent="0.3">
      <c r="A41" s="89" t="s">
        <v>31</v>
      </c>
      <c r="B41" s="90"/>
      <c r="C41" s="90"/>
      <c r="D41" s="90"/>
      <c r="E41" s="90"/>
      <c r="F41" s="18">
        <f>SUM(F39:F40)</f>
        <v>0.1111</v>
      </c>
      <c r="G41" s="9">
        <f>SUM(G39:G40)</f>
        <v>260.93940344999999</v>
      </c>
      <c r="H41" s="5"/>
      <c r="I41" s="5"/>
    </row>
    <row r="42" spans="1:9" ht="15.75" thickBot="1" x14ac:dyDescent="0.3">
      <c r="A42" s="6" t="s">
        <v>8</v>
      </c>
      <c r="B42" s="4" t="s">
        <v>100</v>
      </c>
      <c r="C42" s="4"/>
      <c r="D42" s="16"/>
      <c r="E42" s="4"/>
      <c r="F42" s="18">
        <f>G56</f>
        <v>0.33800000000000002</v>
      </c>
      <c r="G42" s="9">
        <f>+F42*G41</f>
        <v>88.197518366099999</v>
      </c>
      <c r="H42" s="5"/>
      <c r="I42" s="5"/>
    </row>
    <row r="43" spans="1:9" ht="15.75" thickBot="1" x14ac:dyDescent="0.3">
      <c r="A43" s="86" t="s">
        <v>24</v>
      </c>
      <c r="B43" s="87"/>
      <c r="C43" s="87"/>
      <c r="D43" s="87"/>
      <c r="E43" s="87"/>
      <c r="F43" s="88"/>
      <c r="G43" s="9">
        <f>+G41+G42</f>
        <v>349.13692181609997</v>
      </c>
      <c r="H43" s="5"/>
      <c r="I43" s="5"/>
    </row>
    <row r="44" spans="1:9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ht="31.5" customHeight="1" x14ac:dyDescent="0.25">
      <c r="A45" s="91" t="s">
        <v>32</v>
      </c>
      <c r="B45" s="91"/>
      <c r="C45" s="91"/>
      <c r="D45" s="91"/>
      <c r="E45" s="91"/>
      <c r="F45" s="91"/>
      <c r="G45" s="91"/>
      <c r="H45" s="91"/>
      <c r="I45" s="5"/>
    </row>
    <row r="46" spans="1:9" ht="15.75" thickBot="1" x14ac:dyDescent="0.3">
      <c r="A46" s="5"/>
      <c r="B46" s="5"/>
      <c r="C46" s="5"/>
      <c r="D46" s="5"/>
      <c r="E46" s="5"/>
      <c r="F46" s="5"/>
      <c r="G46" s="5"/>
      <c r="H46" s="5"/>
      <c r="I46" s="5"/>
    </row>
    <row r="47" spans="1:9" ht="30.75" thickBot="1" x14ac:dyDescent="0.3">
      <c r="A47" s="10" t="s">
        <v>33</v>
      </c>
      <c r="B47" s="11" t="s">
        <v>34</v>
      </c>
      <c r="C47" s="12"/>
      <c r="D47" s="12"/>
      <c r="E47" s="12"/>
      <c r="F47" s="13"/>
      <c r="G47" s="13" t="s">
        <v>35</v>
      </c>
      <c r="H47" s="13" t="s">
        <v>16</v>
      </c>
      <c r="I47" s="5"/>
    </row>
    <row r="48" spans="1:9" ht="15.75" thickBot="1" x14ac:dyDescent="0.3">
      <c r="A48" s="6" t="s">
        <v>4</v>
      </c>
      <c r="B48" s="3" t="s">
        <v>36</v>
      </c>
      <c r="C48" s="4"/>
      <c r="D48" s="4"/>
      <c r="E48" s="4"/>
      <c r="F48" s="8"/>
      <c r="G48" s="19">
        <v>0.2</v>
      </c>
      <c r="H48" s="9">
        <f>+G48*$G$32</f>
        <v>469.73790000000002</v>
      </c>
      <c r="I48" s="5"/>
    </row>
    <row r="49" spans="1:9" ht="15.75" thickBot="1" x14ac:dyDescent="0.3">
      <c r="A49" s="6" t="s">
        <v>6</v>
      </c>
      <c r="B49" s="3" t="s">
        <v>37</v>
      </c>
      <c r="C49" s="4"/>
      <c r="D49" s="4"/>
      <c r="E49" s="4"/>
      <c r="F49" s="8"/>
      <c r="G49" s="19">
        <v>2.5000000000000001E-2</v>
      </c>
      <c r="H49" s="9">
        <f t="shared" ref="H49:H55" si="0">+G49*$G$32</f>
        <v>58.717237500000003</v>
      </c>
      <c r="I49" s="5"/>
    </row>
    <row r="50" spans="1:9" ht="15.75" thickBot="1" x14ac:dyDescent="0.3">
      <c r="A50" s="6" t="s">
        <v>8</v>
      </c>
      <c r="B50" s="3" t="s">
        <v>101</v>
      </c>
      <c r="C50" s="4"/>
      <c r="D50" s="20"/>
      <c r="E50" s="4"/>
      <c r="F50" s="8"/>
      <c r="G50" s="27">
        <f>'[1]Variáveis-chave MO_Insumos'!C11</f>
        <v>0</v>
      </c>
      <c r="H50" s="9">
        <f t="shared" si="0"/>
        <v>0</v>
      </c>
      <c r="I50" s="5"/>
    </row>
    <row r="51" spans="1:9" ht="15.75" thickBot="1" x14ac:dyDescent="0.3">
      <c r="A51" s="6" t="s">
        <v>10</v>
      </c>
      <c r="B51" s="3" t="s">
        <v>38</v>
      </c>
      <c r="C51" s="4"/>
      <c r="D51" s="4"/>
      <c r="E51" s="4"/>
      <c r="F51" s="8"/>
      <c r="G51" s="19">
        <v>1.4999999999999999E-2</v>
      </c>
      <c r="H51" s="9">
        <f t="shared" si="0"/>
        <v>35.230342499999999</v>
      </c>
      <c r="I51" s="5"/>
    </row>
    <row r="52" spans="1:9" ht="15.75" thickBot="1" x14ac:dyDescent="0.3">
      <c r="A52" s="6" t="s">
        <v>12</v>
      </c>
      <c r="B52" s="3" t="s">
        <v>39</v>
      </c>
      <c r="C52" s="4"/>
      <c r="D52" s="4"/>
      <c r="E52" s="4"/>
      <c r="F52" s="8"/>
      <c r="G52" s="19">
        <v>0.01</v>
      </c>
      <c r="H52" s="9">
        <f t="shared" si="0"/>
        <v>23.486895000000001</v>
      </c>
      <c r="I52" s="5"/>
    </row>
    <row r="53" spans="1:9" ht="15.75" thickBot="1" x14ac:dyDescent="0.3">
      <c r="A53" s="6" t="s">
        <v>40</v>
      </c>
      <c r="B53" s="3" t="s">
        <v>41</v>
      </c>
      <c r="C53" s="4"/>
      <c r="D53" s="4"/>
      <c r="E53" s="4"/>
      <c r="F53" s="8"/>
      <c r="G53" s="19">
        <v>6.0000000000000001E-3</v>
      </c>
      <c r="H53" s="9">
        <f t="shared" si="0"/>
        <v>14.092136999999999</v>
      </c>
      <c r="I53" s="5"/>
    </row>
    <row r="54" spans="1:9" ht="15.75" thickBot="1" x14ac:dyDescent="0.3">
      <c r="A54" s="6" t="s">
        <v>22</v>
      </c>
      <c r="B54" s="3" t="s">
        <v>42</v>
      </c>
      <c r="C54" s="4"/>
      <c r="D54" s="4"/>
      <c r="E54" s="4"/>
      <c r="F54" s="8"/>
      <c r="G54" s="19">
        <v>2E-3</v>
      </c>
      <c r="H54" s="9">
        <f t="shared" si="0"/>
        <v>4.6973789999999997</v>
      </c>
      <c r="I54" s="5"/>
    </row>
    <row r="55" spans="1:9" ht="15.75" thickBot="1" x14ac:dyDescent="0.3">
      <c r="A55" s="6" t="s">
        <v>43</v>
      </c>
      <c r="B55" s="3" t="s">
        <v>44</v>
      </c>
      <c r="C55" s="4"/>
      <c r="D55" s="4"/>
      <c r="E55" s="4"/>
      <c r="F55" s="8"/>
      <c r="G55" s="19">
        <v>0.08</v>
      </c>
      <c r="H55" s="9">
        <f t="shared" si="0"/>
        <v>187.89516</v>
      </c>
      <c r="I55" s="5"/>
    </row>
    <row r="56" spans="1:9" ht="15.75" thickBot="1" x14ac:dyDescent="0.3">
      <c r="A56" s="86" t="s">
        <v>45</v>
      </c>
      <c r="B56" s="87"/>
      <c r="C56" s="87"/>
      <c r="D56" s="87"/>
      <c r="E56" s="87"/>
      <c r="F56" s="88"/>
      <c r="G56" s="19">
        <f>SUM(G48:G55)</f>
        <v>0.33800000000000002</v>
      </c>
      <c r="H56" s="9">
        <f>SUM(H48:H55)</f>
        <v>793.85705099999996</v>
      </c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92" t="s">
        <v>46</v>
      </c>
      <c r="B58" s="92"/>
      <c r="C58" s="92"/>
      <c r="D58" s="92"/>
      <c r="E58" s="92"/>
      <c r="F58" s="92"/>
      <c r="G58" s="92"/>
      <c r="H58" s="5"/>
      <c r="I58" s="5"/>
    </row>
    <row r="59" spans="1:9" ht="15.75" thickBot="1" x14ac:dyDescent="0.3">
      <c r="A59" s="5"/>
      <c r="B59" s="5"/>
      <c r="C59" s="5"/>
      <c r="D59" s="5"/>
      <c r="E59" s="5"/>
      <c r="F59" s="5"/>
      <c r="G59" s="5"/>
      <c r="H59" s="5"/>
      <c r="I59" s="5"/>
    </row>
    <row r="60" spans="1:9" ht="15.75" thickBot="1" x14ac:dyDescent="0.3">
      <c r="A60" s="10" t="s">
        <v>47</v>
      </c>
      <c r="B60" s="11" t="s">
        <v>48</v>
      </c>
      <c r="C60" s="12"/>
      <c r="D60" s="12"/>
      <c r="E60" s="12"/>
      <c r="F60" s="13"/>
      <c r="G60" s="13" t="s">
        <v>16</v>
      </c>
      <c r="H60" s="5"/>
      <c r="I60" s="5"/>
    </row>
    <row r="61" spans="1:9" ht="15.75" thickBot="1" x14ac:dyDescent="0.3">
      <c r="A61" s="6" t="s">
        <v>4</v>
      </c>
      <c r="B61" s="3" t="s">
        <v>103</v>
      </c>
      <c r="C61" s="4"/>
      <c r="D61" s="4"/>
      <c r="E61" s="4"/>
      <c r="F61" s="8"/>
      <c r="G61" s="9">
        <f>+(8.55*2*22)-(0.06*$G$26)</f>
        <v>271.81380000000007</v>
      </c>
      <c r="H61" s="32">
        <f>+(8.55*2*22)-(0.06*$G$26)</f>
        <v>271.81380000000007</v>
      </c>
      <c r="I61" s="5"/>
    </row>
    <row r="62" spans="1:9" ht="15.75" thickBot="1" x14ac:dyDescent="0.3">
      <c r="A62" s="6" t="s">
        <v>6</v>
      </c>
      <c r="B62" s="3" t="s">
        <v>102</v>
      </c>
      <c r="C62" s="4"/>
      <c r="D62" s="4"/>
      <c r="E62" s="4"/>
      <c r="F62" s="8"/>
      <c r="G62" s="9">
        <v>368</v>
      </c>
      <c r="H62" s="5"/>
      <c r="I62" s="5"/>
    </row>
    <row r="63" spans="1:9" ht="15.75" thickBot="1" x14ac:dyDescent="0.3">
      <c r="A63" s="6" t="s">
        <v>8</v>
      </c>
      <c r="B63" s="3" t="s">
        <v>49</v>
      </c>
      <c r="C63" s="4"/>
      <c r="D63" s="4"/>
      <c r="E63" s="4"/>
      <c r="F63" s="8"/>
      <c r="G63" s="9">
        <f>'[1]Benef-Insumos Servente Sede'!E27</f>
        <v>0</v>
      </c>
      <c r="H63" s="5"/>
      <c r="I63" s="5"/>
    </row>
    <row r="64" spans="1:9" ht="15.75" thickBot="1" x14ac:dyDescent="0.3">
      <c r="A64" s="6" t="s">
        <v>10</v>
      </c>
      <c r="B64" s="3" t="s">
        <v>23</v>
      </c>
      <c r="C64" s="4"/>
      <c r="D64" s="4"/>
      <c r="E64" s="4"/>
      <c r="F64" s="8"/>
      <c r="G64" s="9">
        <v>0</v>
      </c>
      <c r="H64" s="5"/>
      <c r="I64" s="5"/>
    </row>
    <row r="65" spans="1:9" ht="15.75" thickBot="1" x14ac:dyDescent="0.3">
      <c r="A65" s="86" t="s">
        <v>24</v>
      </c>
      <c r="B65" s="87"/>
      <c r="C65" s="87"/>
      <c r="D65" s="87"/>
      <c r="E65" s="87"/>
      <c r="F65" s="88"/>
      <c r="G65" s="9">
        <f>SUM(G61:G64)</f>
        <v>639.81380000000013</v>
      </c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92" t="s">
        <v>50</v>
      </c>
      <c r="B67" s="92"/>
      <c r="C67" s="92"/>
      <c r="D67" s="92"/>
      <c r="E67" s="92"/>
      <c r="F67" s="92"/>
      <c r="G67" s="92"/>
      <c r="H67" s="5"/>
      <c r="I67" s="5"/>
    </row>
    <row r="68" spans="1:9" ht="15.75" thickBot="1" x14ac:dyDescent="0.3">
      <c r="A68" s="5"/>
      <c r="B68" s="5"/>
      <c r="C68" s="5"/>
      <c r="D68" s="5"/>
      <c r="E68" s="5"/>
      <c r="F68" s="5"/>
      <c r="G68" s="5"/>
      <c r="H68" s="5"/>
      <c r="I68" s="5"/>
    </row>
    <row r="69" spans="1:9" ht="15.75" thickBot="1" x14ac:dyDescent="0.3">
      <c r="A69" s="10">
        <v>2</v>
      </c>
      <c r="B69" s="11" t="s">
        <v>51</v>
      </c>
      <c r="C69" s="12"/>
      <c r="D69" s="12"/>
      <c r="E69" s="12"/>
      <c r="F69" s="13"/>
      <c r="G69" s="13" t="s">
        <v>16</v>
      </c>
      <c r="H69" s="5"/>
      <c r="I69" s="5"/>
    </row>
    <row r="70" spans="1:9" ht="15.75" thickBot="1" x14ac:dyDescent="0.3">
      <c r="A70" s="6" t="s">
        <v>27</v>
      </c>
      <c r="B70" s="3" t="s">
        <v>52</v>
      </c>
      <c r="C70" s="4"/>
      <c r="D70" s="4"/>
      <c r="E70" s="4"/>
      <c r="F70" s="8"/>
      <c r="G70" s="9">
        <f>G43</f>
        <v>349.13692181609997</v>
      </c>
      <c r="H70" s="5"/>
      <c r="I70" s="5"/>
    </row>
    <row r="71" spans="1:9" ht="15.75" thickBot="1" x14ac:dyDescent="0.3">
      <c r="A71" s="6" t="s">
        <v>33</v>
      </c>
      <c r="B71" s="3" t="s">
        <v>34</v>
      </c>
      <c r="C71" s="4"/>
      <c r="D71" s="4"/>
      <c r="E71" s="4"/>
      <c r="F71" s="8"/>
      <c r="G71" s="9">
        <f>H56</f>
        <v>793.85705099999996</v>
      </c>
      <c r="H71" s="5"/>
      <c r="I71" s="5"/>
    </row>
    <row r="72" spans="1:9" ht="15.75" thickBot="1" x14ac:dyDescent="0.3">
      <c r="A72" s="6" t="s">
        <v>47</v>
      </c>
      <c r="B72" s="3" t="s">
        <v>48</v>
      </c>
      <c r="C72" s="4"/>
      <c r="D72" s="4"/>
      <c r="E72" s="4"/>
      <c r="F72" s="8"/>
      <c r="G72" s="9">
        <f>G65</f>
        <v>639.81380000000013</v>
      </c>
      <c r="H72" s="5"/>
      <c r="I72" s="5"/>
    </row>
    <row r="73" spans="1:9" ht="15.75" thickBot="1" x14ac:dyDescent="0.3">
      <c r="A73" s="86" t="s">
        <v>24</v>
      </c>
      <c r="B73" s="87"/>
      <c r="C73" s="87"/>
      <c r="D73" s="87"/>
      <c r="E73" s="87"/>
      <c r="F73" s="88"/>
      <c r="G73" s="9">
        <f>SUM(G70:G72)</f>
        <v>1782.8077728160999</v>
      </c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93" t="s">
        <v>104</v>
      </c>
      <c r="B75" s="93"/>
      <c r="C75" s="93"/>
      <c r="D75" s="93"/>
      <c r="E75" s="93"/>
      <c r="F75" s="93"/>
      <c r="G75" s="93"/>
      <c r="H75" s="5"/>
      <c r="I75" s="5"/>
    </row>
    <row r="76" spans="1:9" ht="15.75" thickBot="1" x14ac:dyDescent="0.3">
      <c r="A76" s="5"/>
      <c r="B76" s="5"/>
      <c r="C76" s="5"/>
      <c r="D76" s="5"/>
      <c r="E76" s="5"/>
      <c r="F76" s="5"/>
      <c r="G76" s="5"/>
      <c r="H76" s="5"/>
      <c r="I76" s="5"/>
    </row>
    <row r="77" spans="1:9" ht="15.75" thickBot="1" x14ac:dyDescent="0.3">
      <c r="A77" s="10">
        <v>3</v>
      </c>
      <c r="B77" s="11" t="s">
        <v>54</v>
      </c>
      <c r="C77" s="12"/>
      <c r="D77" s="12"/>
      <c r="E77" s="12"/>
      <c r="F77" s="13"/>
      <c r="G77" s="13" t="s">
        <v>16</v>
      </c>
      <c r="H77" s="5"/>
      <c r="I77" s="5"/>
    </row>
    <row r="78" spans="1:9" ht="15.75" thickBot="1" x14ac:dyDescent="0.3">
      <c r="A78" s="6" t="s">
        <v>4</v>
      </c>
      <c r="B78" s="3" t="s">
        <v>55</v>
      </c>
      <c r="C78" s="4"/>
      <c r="D78" s="4"/>
      <c r="E78" s="4"/>
      <c r="F78" s="21">
        <v>4.1999999999999997E-3</v>
      </c>
      <c r="G78" s="9">
        <f>+F78*$G$32</f>
        <v>9.8644958999999997</v>
      </c>
      <c r="H78" s="5"/>
      <c r="I78" s="5"/>
    </row>
    <row r="79" spans="1:9" ht="15.75" thickBot="1" x14ac:dyDescent="0.3">
      <c r="A79" s="6" t="s">
        <v>6</v>
      </c>
      <c r="B79" s="3" t="s">
        <v>56</v>
      </c>
      <c r="C79" s="4"/>
      <c r="D79" s="4"/>
      <c r="E79" s="4"/>
      <c r="F79" s="22">
        <v>0.08</v>
      </c>
      <c r="G79" s="9">
        <f>+F79*G78</f>
        <v>0.78915967200000003</v>
      </c>
      <c r="H79" s="5"/>
      <c r="I79" s="5"/>
    </row>
    <row r="80" spans="1:9" ht="15.75" thickBot="1" x14ac:dyDescent="0.3">
      <c r="A80" s="6" t="s">
        <v>8</v>
      </c>
      <c r="B80" s="3" t="s">
        <v>57</v>
      </c>
      <c r="C80" s="4"/>
      <c r="D80" s="4"/>
      <c r="E80" s="4"/>
      <c r="F80" s="22">
        <v>3.2000000000000001E-2</v>
      </c>
      <c r="G80" s="9">
        <f>+F80*G78</f>
        <v>0.31566386879999997</v>
      </c>
      <c r="H80" s="5"/>
      <c r="I80" s="5"/>
    </row>
    <row r="81" spans="1:9" ht="15.75" thickBot="1" x14ac:dyDescent="0.3">
      <c r="A81" s="6" t="s">
        <v>10</v>
      </c>
      <c r="B81" s="3" t="s">
        <v>58</v>
      </c>
      <c r="C81" s="4"/>
      <c r="D81" s="4"/>
      <c r="E81" s="4"/>
      <c r="F81" s="22">
        <v>4.0000000000000002E-4</v>
      </c>
      <c r="G81" s="9">
        <f>+F81*$G$32</f>
        <v>0.93947579999999997</v>
      </c>
      <c r="H81" s="5"/>
      <c r="I81" s="5"/>
    </row>
    <row r="82" spans="1:9" ht="15.75" thickBot="1" x14ac:dyDescent="0.3">
      <c r="A82" s="6" t="s">
        <v>12</v>
      </c>
      <c r="B82" s="3" t="s">
        <v>105</v>
      </c>
      <c r="C82" s="4"/>
      <c r="D82" s="4"/>
      <c r="E82" s="4"/>
      <c r="F82" s="22">
        <f>G56</f>
        <v>0.33800000000000002</v>
      </c>
      <c r="G82" s="9">
        <f>+F82*G81</f>
        <v>0.31754282040000004</v>
      </c>
      <c r="H82" s="5"/>
      <c r="I82" s="5"/>
    </row>
    <row r="83" spans="1:9" ht="15.75" thickBot="1" x14ac:dyDescent="0.3">
      <c r="A83" s="6" t="s">
        <v>40</v>
      </c>
      <c r="B83" s="3" t="s">
        <v>59</v>
      </c>
      <c r="C83" s="4"/>
      <c r="D83" s="4"/>
      <c r="E83" s="4"/>
      <c r="F83" s="22">
        <v>3.2000000000000001E-2</v>
      </c>
      <c r="G83" s="9">
        <f>+F83*G81</f>
        <v>3.00632256E-2</v>
      </c>
      <c r="H83" s="5"/>
      <c r="I83" s="5"/>
    </row>
    <row r="84" spans="1:9" ht="15.75" thickBot="1" x14ac:dyDescent="0.3">
      <c r="A84" s="86" t="s">
        <v>24</v>
      </c>
      <c r="B84" s="87"/>
      <c r="C84" s="87"/>
      <c r="D84" s="87"/>
      <c r="E84" s="87"/>
      <c r="F84" s="88"/>
      <c r="G84" s="9">
        <f>SUM(G78:G83)</f>
        <v>12.256401286799999</v>
      </c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93" t="s">
        <v>60</v>
      </c>
      <c r="B86" s="93"/>
      <c r="C86" s="93"/>
      <c r="D86" s="93"/>
      <c r="E86" s="93"/>
      <c r="F86" s="93"/>
      <c r="G86" s="93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ht="31.5" customHeight="1" x14ac:dyDescent="0.25">
      <c r="A88" s="91" t="s">
        <v>61</v>
      </c>
      <c r="B88" s="91"/>
      <c r="C88" s="91"/>
      <c r="D88" s="91"/>
      <c r="E88" s="91"/>
      <c r="F88" s="91"/>
      <c r="G88" s="91"/>
      <c r="H88" s="5"/>
      <c r="I88" s="5"/>
    </row>
    <row r="89" spans="1:9" ht="15.75" thickBot="1" x14ac:dyDescent="0.3">
      <c r="A89" s="15"/>
      <c r="B89" s="5"/>
      <c r="C89" s="5"/>
      <c r="D89" s="5"/>
      <c r="E89" s="5"/>
      <c r="F89" s="5"/>
      <c r="G89" s="5"/>
      <c r="H89" s="5"/>
      <c r="I89" s="5"/>
    </row>
    <row r="90" spans="1:9" ht="15.75" thickBot="1" x14ac:dyDescent="0.3">
      <c r="A90" s="10" t="s">
        <v>62</v>
      </c>
      <c r="B90" s="11" t="s">
        <v>69</v>
      </c>
      <c r="C90" s="12"/>
      <c r="D90" s="12"/>
      <c r="E90" s="12"/>
      <c r="F90" s="13"/>
      <c r="G90" s="13" t="s">
        <v>16</v>
      </c>
      <c r="H90" s="5"/>
      <c r="I90" s="5"/>
    </row>
    <row r="91" spans="1:9" ht="15.75" thickBot="1" x14ac:dyDescent="0.3">
      <c r="A91" s="6" t="s">
        <v>4</v>
      </c>
      <c r="B91" s="3" t="s">
        <v>106</v>
      </c>
      <c r="C91" s="4"/>
      <c r="D91" s="4"/>
      <c r="E91" s="4"/>
      <c r="F91" s="21">
        <v>8.3299999999999999E-2</v>
      </c>
      <c r="G91" s="9">
        <f>+F91*$G$32</f>
        <v>195.64583535</v>
      </c>
      <c r="H91" s="5"/>
      <c r="I91" s="5"/>
    </row>
    <row r="92" spans="1:9" ht="15.75" thickBot="1" x14ac:dyDescent="0.3">
      <c r="A92" s="6" t="s">
        <v>6</v>
      </c>
      <c r="B92" s="3" t="s">
        <v>107</v>
      </c>
      <c r="C92" s="4"/>
      <c r="D92" s="4"/>
      <c r="E92" s="4"/>
      <c r="F92" s="21">
        <v>2.8E-3</v>
      </c>
      <c r="G92" s="9">
        <f t="shared" ref="G92:G96" si="1">+F92*$G$32</f>
        <v>6.5763305999999995</v>
      </c>
      <c r="H92" s="5"/>
      <c r="I92" s="5"/>
    </row>
    <row r="93" spans="1:9" ht="15.75" thickBot="1" x14ac:dyDescent="0.3">
      <c r="A93" s="6" t="s">
        <v>8</v>
      </c>
      <c r="B93" s="3" t="s">
        <v>108</v>
      </c>
      <c r="C93" s="4"/>
      <c r="D93" s="4"/>
      <c r="E93" s="4"/>
      <c r="F93" s="21">
        <v>2.0000000000000001E-4</v>
      </c>
      <c r="G93" s="9">
        <f t="shared" si="1"/>
        <v>0.46973789999999999</v>
      </c>
      <c r="H93" s="5"/>
      <c r="I93" s="5"/>
    </row>
    <row r="94" spans="1:9" ht="15.75" thickBot="1" x14ac:dyDescent="0.3">
      <c r="A94" s="6" t="s">
        <v>10</v>
      </c>
      <c r="B94" s="3" t="s">
        <v>110</v>
      </c>
      <c r="C94" s="4"/>
      <c r="D94" s="4"/>
      <c r="E94" s="4"/>
      <c r="F94" s="21">
        <v>2.9999999999999997E-4</v>
      </c>
      <c r="G94" s="9">
        <f t="shared" si="1"/>
        <v>0.7046068499999999</v>
      </c>
      <c r="H94" s="5"/>
      <c r="I94" s="5"/>
    </row>
    <row r="95" spans="1:9" ht="15.75" thickBot="1" x14ac:dyDescent="0.3">
      <c r="A95" s="6" t="s">
        <v>12</v>
      </c>
      <c r="B95" s="3" t="s">
        <v>109</v>
      </c>
      <c r="C95" s="4"/>
      <c r="D95" s="4"/>
      <c r="E95" s="4"/>
      <c r="F95" s="21">
        <v>6.9999999999999999E-4</v>
      </c>
      <c r="G95" s="9">
        <f t="shared" si="1"/>
        <v>1.6440826499999999</v>
      </c>
      <c r="H95" s="5"/>
      <c r="I95" s="5"/>
    </row>
    <row r="96" spans="1:9" ht="15.75" thickBot="1" x14ac:dyDescent="0.3">
      <c r="A96" s="6" t="s">
        <v>40</v>
      </c>
      <c r="B96" s="3" t="s">
        <v>111</v>
      </c>
      <c r="C96" s="4"/>
      <c r="D96" s="4"/>
      <c r="E96" s="4"/>
      <c r="F96" s="21"/>
      <c r="G96" s="9">
        <f t="shared" si="1"/>
        <v>0</v>
      </c>
      <c r="H96" s="5"/>
      <c r="I96" s="5"/>
    </row>
    <row r="97" spans="1:9" ht="15.75" thickBot="1" x14ac:dyDescent="0.3">
      <c r="A97" s="86" t="s">
        <v>45</v>
      </c>
      <c r="B97" s="87"/>
      <c r="C97" s="87"/>
      <c r="D97" s="87"/>
      <c r="E97" s="87"/>
      <c r="F97" s="88"/>
      <c r="G97" s="9">
        <f>SUM(G91:G96)</f>
        <v>205.04059335000002</v>
      </c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ht="31.5" customHeight="1" x14ac:dyDescent="0.25">
      <c r="A99" s="91" t="s">
        <v>63</v>
      </c>
      <c r="B99" s="91"/>
      <c r="C99" s="91"/>
      <c r="D99" s="91"/>
      <c r="E99" s="91"/>
      <c r="F99" s="91"/>
      <c r="G99" s="91"/>
      <c r="H99" s="5"/>
      <c r="I99" s="5"/>
    </row>
    <row r="100" spans="1:9" ht="15.75" thickBot="1" x14ac:dyDescent="0.3">
      <c r="A100" s="15"/>
      <c r="B100" s="5"/>
      <c r="C100" s="5"/>
      <c r="D100" s="5"/>
      <c r="E100" s="5"/>
      <c r="F100" s="5"/>
      <c r="G100" s="5"/>
      <c r="H100" s="5"/>
      <c r="I100" s="5"/>
    </row>
    <row r="101" spans="1:9" ht="15.75" thickBot="1" x14ac:dyDescent="0.3">
      <c r="A101" s="10" t="s">
        <v>64</v>
      </c>
      <c r="B101" s="11" t="s">
        <v>65</v>
      </c>
      <c r="C101" s="12"/>
      <c r="D101" s="12"/>
      <c r="E101" s="12"/>
      <c r="F101" s="13"/>
      <c r="G101" s="13" t="s">
        <v>16</v>
      </c>
      <c r="H101" s="5"/>
      <c r="I101" s="5"/>
    </row>
    <row r="102" spans="1:9" ht="15.75" thickBot="1" x14ac:dyDescent="0.3">
      <c r="A102" s="6" t="s">
        <v>4</v>
      </c>
      <c r="B102" s="3" t="s">
        <v>66</v>
      </c>
      <c r="C102" s="4"/>
      <c r="D102" s="4"/>
      <c r="E102" s="4"/>
      <c r="F102" s="8"/>
      <c r="G102" s="9"/>
      <c r="H102" s="5"/>
      <c r="I102" s="5"/>
    </row>
    <row r="103" spans="1:9" ht="15.75" thickBot="1" x14ac:dyDescent="0.3">
      <c r="A103" s="86" t="s">
        <v>24</v>
      </c>
      <c r="B103" s="87"/>
      <c r="C103" s="87"/>
      <c r="D103" s="87"/>
      <c r="E103" s="87"/>
      <c r="F103" s="88"/>
      <c r="G103" s="9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ht="31.5" customHeight="1" x14ac:dyDescent="0.25">
      <c r="A105" s="91" t="s">
        <v>67</v>
      </c>
      <c r="B105" s="91"/>
      <c r="C105" s="91"/>
      <c r="D105" s="91"/>
      <c r="E105" s="91"/>
      <c r="F105" s="91"/>
      <c r="G105" s="91"/>
      <c r="H105" s="5"/>
      <c r="I105" s="5"/>
    </row>
    <row r="106" spans="1:9" ht="15.75" thickBot="1" x14ac:dyDescent="0.3">
      <c r="A106" s="15"/>
      <c r="B106" s="5"/>
      <c r="C106" s="5"/>
      <c r="D106" s="5"/>
      <c r="E106" s="5"/>
      <c r="F106" s="5"/>
      <c r="G106" s="5"/>
      <c r="H106" s="5"/>
      <c r="I106" s="5"/>
    </row>
    <row r="107" spans="1:9" ht="15.75" thickBot="1" x14ac:dyDescent="0.3">
      <c r="A107" s="10">
        <v>4</v>
      </c>
      <c r="B107" s="11" t="s">
        <v>68</v>
      </c>
      <c r="C107" s="12"/>
      <c r="D107" s="12"/>
      <c r="E107" s="12"/>
      <c r="F107" s="13"/>
      <c r="G107" s="13" t="s">
        <v>16</v>
      </c>
      <c r="H107" s="5"/>
      <c r="I107" s="5"/>
    </row>
    <row r="108" spans="1:9" ht="15.75" thickBot="1" x14ac:dyDescent="0.3">
      <c r="A108" s="6" t="s">
        <v>62</v>
      </c>
      <c r="B108" s="3" t="s">
        <v>69</v>
      </c>
      <c r="C108" s="4"/>
      <c r="D108" s="4"/>
      <c r="E108" s="4"/>
      <c r="F108" s="8"/>
      <c r="G108" s="9">
        <f>G97</f>
        <v>205.04059335000002</v>
      </c>
      <c r="H108" s="5"/>
      <c r="I108" s="5"/>
    </row>
    <row r="109" spans="1:9" ht="15.75" thickBot="1" x14ac:dyDescent="0.3">
      <c r="A109" s="6" t="s">
        <v>64</v>
      </c>
      <c r="B109" s="3" t="s">
        <v>70</v>
      </c>
      <c r="C109" s="4"/>
      <c r="D109" s="4"/>
      <c r="E109" s="4"/>
      <c r="F109" s="8"/>
      <c r="G109" s="9">
        <f>G103</f>
        <v>0</v>
      </c>
      <c r="H109" s="5"/>
      <c r="I109" s="5"/>
    </row>
    <row r="110" spans="1:9" ht="15.75" thickBot="1" x14ac:dyDescent="0.3">
      <c r="A110" s="89" t="s">
        <v>31</v>
      </c>
      <c r="B110" s="90"/>
      <c r="C110" s="90"/>
      <c r="D110" s="90"/>
      <c r="E110" s="90"/>
      <c r="F110" s="18"/>
      <c r="G110" s="9">
        <f>SUM(G108:G109)</f>
        <v>205.04059335000002</v>
      </c>
      <c r="H110" s="5"/>
      <c r="I110" s="5"/>
    </row>
    <row r="111" spans="1:9" ht="15.75" thickBot="1" x14ac:dyDescent="0.3">
      <c r="A111" s="6" t="s">
        <v>71</v>
      </c>
      <c r="B111" s="4" t="s">
        <v>100</v>
      </c>
      <c r="C111" s="4"/>
      <c r="D111" s="16"/>
      <c r="E111" s="4"/>
      <c r="F111" s="18">
        <f>G56</f>
        <v>0.33800000000000002</v>
      </c>
      <c r="G111" s="9">
        <f>+F111*G110</f>
        <v>69.303720552300007</v>
      </c>
      <c r="H111" s="5"/>
      <c r="I111" s="5"/>
    </row>
    <row r="112" spans="1:9" ht="15.75" thickBot="1" x14ac:dyDescent="0.3">
      <c r="A112" s="86" t="s">
        <v>24</v>
      </c>
      <c r="B112" s="87"/>
      <c r="C112" s="87"/>
      <c r="D112" s="87"/>
      <c r="E112" s="87"/>
      <c r="F112" s="88"/>
      <c r="G112" s="9">
        <f>+G110+G111</f>
        <v>274.34431390230003</v>
      </c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93" t="s">
        <v>72</v>
      </c>
      <c r="B114" s="93"/>
      <c r="C114" s="93"/>
      <c r="D114" s="93"/>
      <c r="E114" s="93"/>
      <c r="F114" s="93"/>
      <c r="G114" s="93"/>
      <c r="H114" s="5"/>
      <c r="I114" s="5"/>
    </row>
    <row r="115" spans="1:9" ht="15.75" thickBot="1" x14ac:dyDescent="0.3">
      <c r="A115" s="5"/>
      <c r="B115" s="5"/>
      <c r="C115" s="5"/>
      <c r="D115" s="5"/>
      <c r="E115" s="5"/>
      <c r="F115" s="5"/>
      <c r="G115" s="5"/>
      <c r="H115" s="5"/>
      <c r="I115" s="5"/>
    </row>
    <row r="116" spans="1:9" ht="15.75" thickBot="1" x14ac:dyDescent="0.3">
      <c r="A116" s="10">
        <v>5</v>
      </c>
      <c r="B116" s="11" t="s">
        <v>73</v>
      </c>
      <c r="C116" s="12"/>
      <c r="D116" s="12"/>
      <c r="E116" s="12"/>
      <c r="F116" s="13"/>
      <c r="G116" s="13" t="s">
        <v>16</v>
      </c>
      <c r="H116" s="5"/>
      <c r="I116" s="5"/>
    </row>
    <row r="117" spans="1:9" ht="15.75" thickBot="1" x14ac:dyDescent="0.3">
      <c r="A117" s="6" t="s">
        <v>4</v>
      </c>
      <c r="B117" s="3" t="s">
        <v>74</v>
      </c>
      <c r="C117" s="4"/>
      <c r="D117" s="4"/>
      <c r="E117" s="4"/>
      <c r="F117" s="8"/>
      <c r="G117" s="9">
        <f>'[1]Benef-Insumos Servente Sede'!E41</f>
        <v>0</v>
      </c>
      <c r="H117" s="5"/>
      <c r="I117" s="5"/>
    </row>
    <row r="118" spans="1:9" ht="15.75" thickBot="1" x14ac:dyDescent="0.3">
      <c r="A118" s="6" t="s">
        <v>6</v>
      </c>
      <c r="B118" s="3" t="s">
        <v>75</v>
      </c>
      <c r="C118" s="4"/>
      <c r="D118" s="4"/>
      <c r="E118" s="4"/>
      <c r="F118" s="8"/>
      <c r="G118" s="9">
        <v>0</v>
      </c>
      <c r="H118" s="5"/>
      <c r="I118" s="5"/>
    </row>
    <row r="119" spans="1:9" ht="15.75" thickBot="1" x14ac:dyDescent="0.3">
      <c r="A119" s="6" t="s">
        <v>8</v>
      </c>
      <c r="B119" s="3" t="s">
        <v>76</v>
      </c>
      <c r="C119" s="4"/>
      <c r="D119" s="4"/>
      <c r="E119" s="4"/>
      <c r="F119" s="8"/>
      <c r="G119" s="9">
        <v>0</v>
      </c>
      <c r="H119" s="5"/>
      <c r="I119" s="5"/>
    </row>
    <row r="120" spans="1:9" ht="15.75" thickBot="1" x14ac:dyDescent="0.3">
      <c r="A120" s="6" t="s">
        <v>10</v>
      </c>
      <c r="B120" s="3" t="s">
        <v>77</v>
      </c>
      <c r="C120" s="4"/>
      <c r="D120" s="4"/>
      <c r="E120" s="4"/>
      <c r="F120" s="8"/>
      <c r="G120" s="9">
        <v>0</v>
      </c>
      <c r="H120" s="5"/>
      <c r="I120" s="5"/>
    </row>
    <row r="121" spans="1:9" ht="15.75" thickBot="1" x14ac:dyDescent="0.3">
      <c r="A121" s="86" t="s">
        <v>45</v>
      </c>
      <c r="B121" s="87"/>
      <c r="C121" s="87"/>
      <c r="D121" s="87"/>
      <c r="E121" s="87"/>
      <c r="F121" s="88"/>
      <c r="G121" s="9">
        <f>SUM(G117:G120)</f>
        <v>0</v>
      </c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93" t="s">
        <v>78</v>
      </c>
      <c r="B123" s="93"/>
      <c r="C123" s="93"/>
      <c r="D123" s="93"/>
      <c r="E123" s="93"/>
      <c r="F123" s="93"/>
      <c r="G123" s="93"/>
      <c r="H123" s="93"/>
      <c r="I123" s="5"/>
    </row>
    <row r="124" spans="1:9" ht="15.75" thickBot="1" x14ac:dyDescent="0.3">
      <c r="A124" s="5"/>
      <c r="B124" s="5"/>
      <c r="C124" s="5"/>
      <c r="D124" s="5"/>
      <c r="E124" s="5"/>
      <c r="F124" s="5"/>
      <c r="G124" s="5"/>
      <c r="H124" s="5"/>
      <c r="I124" s="5"/>
    </row>
    <row r="125" spans="1:9" ht="30.75" thickBot="1" x14ac:dyDescent="0.3">
      <c r="A125" s="10">
        <v>6</v>
      </c>
      <c r="B125" s="11" t="s">
        <v>79</v>
      </c>
      <c r="C125" s="12"/>
      <c r="D125" s="12"/>
      <c r="E125" s="12"/>
      <c r="F125" s="13"/>
      <c r="G125" s="13" t="s">
        <v>35</v>
      </c>
      <c r="H125" s="13" t="s">
        <v>16</v>
      </c>
      <c r="I125" s="5"/>
    </row>
    <row r="126" spans="1:9" ht="15.75" thickBot="1" x14ac:dyDescent="0.3">
      <c r="A126" s="6" t="s">
        <v>4</v>
      </c>
      <c r="B126" s="3" t="s">
        <v>80</v>
      </c>
      <c r="C126" s="4"/>
      <c r="D126" s="4"/>
      <c r="E126" s="4"/>
      <c r="F126" s="8"/>
      <c r="G126" s="28">
        <f>'[1]Variáveis-chave MO_Insumos'!C12</f>
        <v>0</v>
      </c>
      <c r="H126" s="9">
        <f>+G126*$G$143</f>
        <v>0</v>
      </c>
      <c r="I126" s="23" t="s">
        <v>81</v>
      </c>
    </row>
    <row r="127" spans="1:9" ht="15.75" thickBot="1" x14ac:dyDescent="0.3">
      <c r="A127" s="6" t="s">
        <v>6</v>
      </c>
      <c r="B127" s="3" t="s">
        <v>82</v>
      </c>
      <c r="C127" s="4"/>
      <c r="D127" s="4"/>
      <c r="E127" s="4"/>
      <c r="F127" s="8"/>
      <c r="G127" s="28">
        <f>'[1]Variáveis-chave MO_Insumos'!C13</f>
        <v>0</v>
      </c>
      <c r="H127" s="9">
        <f>+G127*(G143+H126)</f>
        <v>0</v>
      </c>
      <c r="I127" s="5"/>
    </row>
    <row r="128" spans="1:9" ht="15.75" thickBot="1" x14ac:dyDescent="0.3">
      <c r="A128" s="6" t="s">
        <v>8</v>
      </c>
      <c r="B128" s="3" t="s">
        <v>83</v>
      </c>
      <c r="C128" s="4"/>
      <c r="D128" s="4"/>
      <c r="E128" s="4"/>
      <c r="F128" s="8"/>
      <c r="G128" s="24">
        <f>SUM(G129:G132)</f>
        <v>0.13150000000000001</v>
      </c>
      <c r="H128" s="9">
        <f>SUM(H129:H132)</f>
        <v>668.94632748725826</v>
      </c>
      <c r="I128" s="5"/>
    </row>
    <row r="129" spans="1:9" ht="15.75" thickBot="1" x14ac:dyDescent="0.3">
      <c r="A129" s="6"/>
      <c r="B129" s="3" t="s">
        <v>84</v>
      </c>
      <c r="C129" s="4"/>
      <c r="D129" s="4"/>
      <c r="E129" s="4"/>
      <c r="F129" s="8"/>
      <c r="G129" s="24">
        <v>3.6499999999999998E-2</v>
      </c>
      <c r="H129" s="9">
        <f>+G129*G145</f>
        <v>185.67711751547469</v>
      </c>
      <c r="I129" s="5"/>
    </row>
    <row r="130" spans="1:9" ht="15.75" thickBot="1" x14ac:dyDescent="0.3">
      <c r="A130" s="6"/>
      <c r="B130" s="3" t="s">
        <v>85</v>
      </c>
      <c r="C130" s="4"/>
      <c r="D130" s="4"/>
      <c r="E130" s="4"/>
      <c r="F130" s="8"/>
      <c r="G130" s="24"/>
      <c r="H130" s="9"/>
      <c r="I130" s="5"/>
    </row>
    <row r="131" spans="1:9" ht="15.75" thickBot="1" x14ac:dyDescent="0.3">
      <c r="A131" s="6"/>
      <c r="B131" s="3" t="s">
        <v>86</v>
      </c>
      <c r="C131" s="4"/>
      <c r="D131" s="4"/>
      <c r="E131" s="4"/>
      <c r="F131" s="8"/>
      <c r="G131" s="24">
        <v>0.05</v>
      </c>
      <c r="H131" s="9">
        <f>+G131*G145</f>
        <v>254.35221577462289</v>
      </c>
      <c r="I131" s="5"/>
    </row>
    <row r="132" spans="1:9" ht="15.75" thickBot="1" x14ac:dyDescent="0.3">
      <c r="A132" s="6"/>
      <c r="B132" s="3" t="s">
        <v>87</v>
      </c>
      <c r="C132" s="4"/>
      <c r="D132" s="4"/>
      <c r="E132" s="4"/>
      <c r="F132" s="8"/>
      <c r="G132" s="24">
        <v>4.4999999999999998E-2</v>
      </c>
      <c r="H132" s="9">
        <f>+G132*G145</f>
        <v>228.91699419716059</v>
      </c>
      <c r="I132" s="5"/>
    </row>
    <row r="133" spans="1:9" ht="15.75" thickBot="1" x14ac:dyDescent="0.3">
      <c r="A133" s="86" t="s">
        <v>45</v>
      </c>
      <c r="B133" s="87"/>
      <c r="C133" s="87"/>
      <c r="D133" s="87"/>
      <c r="E133" s="87"/>
      <c r="F133" s="88"/>
      <c r="G133" s="25"/>
      <c r="H133" s="9">
        <f>+H126+H127+H128</f>
        <v>668.94632748725826</v>
      </c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93" t="s">
        <v>112</v>
      </c>
      <c r="B135" s="93"/>
      <c r="C135" s="93"/>
      <c r="D135" s="93"/>
      <c r="E135" s="93"/>
      <c r="F135" s="93"/>
      <c r="G135" s="93"/>
      <c r="H135" s="5"/>
      <c r="I135" s="5"/>
    </row>
    <row r="136" spans="1:9" ht="15.75" thickBot="1" x14ac:dyDescent="0.3">
      <c r="A136" s="5"/>
      <c r="B136" s="5"/>
      <c r="C136" s="5"/>
      <c r="D136" s="5"/>
      <c r="E136" s="5"/>
      <c r="F136" s="5"/>
      <c r="G136" s="5"/>
      <c r="H136" s="5"/>
      <c r="I136" s="5"/>
    </row>
    <row r="137" spans="1:9" ht="15.75" thickBot="1" x14ac:dyDescent="0.3">
      <c r="A137" s="83" t="s">
        <v>88</v>
      </c>
      <c r="B137" s="84"/>
      <c r="C137" s="84"/>
      <c r="D137" s="84"/>
      <c r="E137" s="84"/>
      <c r="F137" s="85"/>
      <c r="G137" s="13" t="s">
        <v>16</v>
      </c>
      <c r="H137" s="5"/>
      <c r="I137" s="5"/>
    </row>
    <row r="138" spans="1:9" ht="15.75" thickBot="1" x14ac:dyDescent="0.3">
      <c r="A138" s="6" t="s">
        <v>4</v>
      </c>
      <c r="B138" s="3" t="s">
        <v>14</v>
      </c>
      <c r="C138" s="4"/>
      <c r="D138" s="4"/>
      <c r="E138" s="4"/>
      <c r="F138" s="8"/>
      <c r="G138" s="9">
        <f>G32</f>
        <v>2348.6895</v>
      </c>
      <c r="H138" s="5"/>
      <c r="I138" s="5"/>
    </row>
    <row r="139" spans="1:9" ht="15.75" thickBot="1" x14ac:dyDescent="0.3">
      <c r="A139" s="6" t="s">
        <v>6</v>
      </c>
      <c r="B139" s="3" t="s">
        <v>25</v>
      </c>
      <c r="C139" s="4"/>
      <c r="D139" s="4"/>
      <c r="E139" s="4"/>
      <c r="F139" s="8"/>
      <c r="G139" s="9">
        <f>G73</f>
        <v>1782.8077728160999</v>
      </c>
      <c r="H139" s="5"/>
      <c r="I139" s="5"/>
    </row>
    <row r="140" spans="1:9" ht="15.75" thickBot="1" x14ac:dyDescent="0.3">
      <c r="A140" s="6" t="s">
        <v>8</v>
      </c>
      <c r="B140" s="3" t="s">
        <v>53</v>
      </c>
      <c r="C140" s="4"/>
      <c r="D140" s="4"/>
      <c r="E140" s="4"/>
      <c r="F140" s="8"/>
      <c r="G140" s="9">
        <f>G84</f>
        <v>12.256401286799999</v>
      </c>
      <c r="H140" s="5"/>
      <c r="I140" s="5"/>
    </row>
    <row r="141" spans="1:9" ht="15.75" thickBot="1" x14ac:dyDescent="0.3">
      <c r="A141" s="6" t="s">
        <v>10</v>
      </c>
      <c r="B141" s="3" t="s">
        <v>60</v>
      </c>
      <c r="C141" s="4"/>
      <c r="D141" s="4"/>
      <c r="E141" s="4"/>
      <c r="F141" s="8"/>
      <c r="G141" s="9">
        <f>G112</f>
        <v>274.34431390230003</v>
      </c>
      <c r="H141" s="5"/>
      <c r="I141" s="5"/>
    </row>
    <row r="142" spans="1:9" ht="15.75" thickBot="1" x14ac:dyDescent="0.3">
      <c r="A142" s="6" t="s">
        <v>12</v>
      </c>
      <c r="B142" s="3" t="s">
        <v>72</v>
      </c>
      <c r="C142" s="4"/>
      <c r="D142" s="4"/>
      <c r="E142" s="4"/>
      <c r="F142" s="8"/>
      <c r="G142" s="9">
        <f>G121</f>
        <v>0</v>
      </c>
      <c r="H142" s="5"/>
      <c r="I142" s="5"/>
    </row>
    <row r="143" spans="1:9" ht="15.75" thickBot="1" x14ac:dyDescent="0.3">
      <c r="A143" s="86" t="s">
        <v>89</v>
      </c>
      <c r="B143" s="87"/>
      <c r="C143" s="87"/>
      <c r="D143" s="87"/>
      <c r="E143" s="87"/>
      <c r="F143" s="88"/>
      <c r="G143" s="9">
        <f>SUM(G138:G142)</f>
        <v>4418.0979880052</v>
      </c>
      <c r="H143" s="23" t="s">
        <v>90</v>
      </c>
      <c r="I143" s="5"/>
    </row>
    <row r="144" spans="1:9" ht="15.75" thickBot="1" x14ac:dyDescent="0.3">
      <c r="A144" s="6" t="s">
        <v>40</v>
      </c>
      <c r="B144" s="3" t="s">
        <v>91</v>
      </c>
      <c r="C144" s="4"/>
      <c r="D144" s="4"/>
      <c r="E144" s="4"/>
      <c r="F144" s="8"/>
      <c r="G144" s="9">
        <f>H133</f>
        <v>668.94632748725826</v>
      </c>
      <c r="H144" s="5"/>
      <c r="I144" s="5"/>
    </row>
    <row r="145" spans="1:9" ht="15.75" thickBot="1" x14ac:dyDescent="0.3">
      <c r="A145" s="86" t="s">
        <v>113</v>
      </c>
      <c r="B145" s="87"/>
      <c r="C145" s="87"/>
      <c r="D145" s="87"/>
      <c r="E145" s="87"/>
      <c r="F145" s="88"/>
      <c r="G145" s="9">
        <f>+(G143+H126+H127)/(1-G128)</f>
        <v>5087.0443154924578</v>
      </c>
      <c r="H145" s="23" t="s">
        <v>92</v>
      </c>
      <c r="I145" s="5"/>
    </row>
    <row r="146" spans="1:9" x14ac:dyDescent="0.25">
      <c r="A146" s="5"/>
      <c r="B146" s="5"/>
      <c r="C146" s="5"/>
      <c r="D146" s="5"/>
      <c r="E146" s="5"/>
      <c r="F146" s="5"/>
      <c r="G146" s="26">
        <f>+G143+G144</f>
        <v>5087.0443154924578</v>
      </c>
      <c r="H146" s="5" t="s">
        <v>93</v>
      </c>
      <c r="I146" s="5"/>
    </row>
  </sheetData>
  <mergeCells count="44">
    <mergeCell ref="F18:G18"/>
    <mergeCell ref="A1:H4"/>
    <mergeCell ref="A5:H5"/>
    <mergeCell ref="A6:H6"/>
    <mergeCell ref="A7:H7"/>
    <mergeCell ref="E9:F9"/>
    <mergeCell ref="C10:G10"/>
    <mergeCell ref="E11:F11"/>
    <mergeCell ref="C12:G12"/>
    <mergeCell ref="E13:F13"/>
    <mergeCell ref="A15:G15"/>
    <mergeCell ref="D17:G17"/>
    <mergeCell ref="A65:F65"/>
    <mergeCell ref="D20:G20"/>
    <mergeCell ref="E21:G21"/>
    <mergeCell ref="A23:H23"/>
    <mergeCell ref="A32:F32"/>
    <mergeCell ref="A34:H34"/>
    <mergeCell ref="A36:G36"/>
    <mergeCell ref="A41:E41"/>
    <mergeCell ref="A43:F43"/>
    <mergeCell ref="A45:H45"/>
    <mergeCell ref="A56:F56"/>
    <mergeCell ref="A58:G58"/>
    <mergeCell ref="A112:F112"/>
    <mergeCell ref="A67:G67"/>
    <mergeCell ref="A73:F73"/>
    <mergeCell ref="A75:G75"/>
    <mergeCell ref="A84:F84"/>
    <mergeCell ref="A86:G86"/>
    <mergeCell ref="A88:G88"/>
    <mergeCell ref="A97:F97"/>
    <mergeCell ref="A99:G99"/>
    <mergeCell ref="A103:F103"/>
    <mergeCell ref="A105:G105"/>
    <mergeCell ref="A110:E110"/>
    <mergeCell ref="A143:F143"/>
    <mergeCell ref="A145:F145"/>
    <mergeCell ref="A114:G114"/>
    <mergeCell ref="A121:F121"/>
    <mergeCell ref="A123:H123"/>
    <mergeCell ref="A133:F133"/>
    <mergeCell ref="A135:G135"/>
    <mergeCell ref="A137:F137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9A8A5-4BD4-4FC5-A2B2-3FB87AEBF50F}">
  <dimension ref="A1:I146"/>
  <sheetViews>
    <sheetView workbookViewId="0">
      <selection activeCell="E13" sqref="E13:F13"/>
    </sheetView>
  </sheetViews>
  <sheetFormatPr defaultRowHeight="15" x14ac:dyDescent="0.25"/>
  <cols>
    <col min="1" max="8" width="11.7109375" customWidth="1"/>
  </cols>
  <sheetData>
    <row r="1" spans="1:9" x14ac:dyDescent="0.25">
      <c r="A1" s="67" t="s">
        <v>99</v>
      </c>
      <c r="B1" s="67"/>
      <c r="C1" s="67"/>
      <c r="D1" s="67"/>
      <c r="E1" s="67"/>
      <c r="F1" s="67"/>
      <c r="G1" s="67"/>
      <c r="H1" s="67"/>
    </row>
    <row r="2" spans="1:9" x14ac:dyDescent="0.25">
      <c r="A2" s="67"/>
      <c r="B2" s="67"/>
      <c r="C2" s="67"/>
      <c r="D2" s="67"/>
      <c r="E2" s="67"/>
      <c r="F2" s="67"/>
      <c r="G2" s="67"/>
      <c r="H2" s="67"/>
    </row>
    <row r="3" spans="1:9" x14ac:dyDescent="0.25">
      <c r="A3" s="67"/>
      <c r="B3" s="67"/>
      <c r="C3" s="67"/>
      <c r="D3" s="67"/>
      <c r="E3" s="67"/>
      <c r="F3" s="67"/>
      <c r="G3" s="67"/>
      <c r="H3" s="67"/>
    </row>
    <row r="4" spans="1:9" x14ac:dyDescent="0.25">
      <c r="A4" s="67"/>
      <c r="B4" s="67"/>
      <c r="C4" s="67"/>
      <c r="D4" s="67"/>
      <c r="E4" s="67"/>
      <c r="F4" s="67"/>
      <c r="G4" s="67"/>
      <c r="H4" s="67"/>
    </row>
    <row r="5" spans="1:9" ht="15.75" x14ac:dyDescent="0.25">
      <c r="A5" s="105" t="s">
        <v>94</v>
      </c>
      <c r="B5" s="105"/>
      <c r="C5" s="105"/>
      <c r="D5" s="105"/>
      <c r="E5" s="105"/>
      <c r="F5" s="105"/>
      <c r="G5" s="105"/>
      <c r="H5" s="105"/>
      <c r="I5" s="1"/>
    </row>
    <row r="6" spans="1:9" ht="15.75" x14ac:dyDescent="0.25">
      <c r="A6" s="105" t="s">
        <v>95</v>
      </c>
      <c r="B6" s="105"/>
      <c r="C6" s="105"/>
      <c r="D6" s="105"/>
      <c r="E6" s="105"/>
      <c r="F6" s="105"/>
      <c r="G6" s="105"/>
      <c r="H6" s="105"/>
      <c r="I6" s="1"/>
    </row>
    <row r="7" spans="1:9" ht="15.75" x14ac:dyDescent="0.25">
      <c r="A7" s="106"/>
      <c r="B7" s="106"/>
      <c r="C7" s="106"/>
      <c r="D7" s="106"/>
      <c r="E7" s="106"/>
      <c r="F7" s="106"/>
      <c r="G7" s="106"/>
      <c r="H7" s="106"/>
      <c r="I7" s="1"/>
    </row>
    <row r="8" spans="1:9" ht="15.75" x14ac:dyDescent="0.25">
      <c r="A8" s="29" t="s">
        <v>128</v>
      </c>
      <c r="B8" s="29"/>
      <c r="C8" s="29"/>
      <c r="D8" s="29"/>
      <c r="E8" s="29"/>
      <c r="F8" s="29"/>
      <c r="G8" s="29"/>
      <c r="H8" s="1"/>
      <c r="I8" s="1"/>
    </row>
    <row r="9" spans="1:9" ht="15.75" x14ac:dyDescent="0.25">
      <c r="A9" s="29" t="s">
        <v>0</v>
      </c>
      <c r="B9" s="29"/>
      <c r="C9" s="29"/>
      <c r="D9" s="29"/>
      <c r="E9" s="94"/>
      <c r="F9" s="94"/>
      <c r="G9" s="29"/>
      <c r="H9" s="1"/>
      <c r="I9" s="1"/>
    </row>
    <row r="10" spans="1:9" ht="15.75" x14ac:dyDescent="0.25">
      <c r="A10" s="29" t="s">
        <v>1</v>
      </c>
      <c r="B10" s="29"/>
      <c r="C10" s="95"/>
      <c r="D10" s="95"/>
      <c r="E10" s="95"/>
      <c r="F10" s="95"/>
      <c r="G10" s="95"/>
      <c r="H10" s="1"/>
      <c r="I10" s="1"/>
    </row>
    <row r="11" spans="1:9" ht="15.75" x14ac:dyDescent="0.25">
      <c r="A11" s="29" t="s">
        <v>97</v>
      </c>
      <c r="B11" s="29"/>
      <c r="C11" s="29"/>
      <c r="D11" s="29"/>
      <c r="E11" s="101" t="s">
        <v>134</v>
      </c>
      <c r="F11" s="101"/>
      <c r="G11" s="30"/>
      <c r="H11" s="1"/>
      <c r="I11" s="1"/>
    </row>
    <row r="12" spans="1:9" ht="47.25" customHeight="1" x14ac:dyDescent="0.25">
      <c r="A12" s="33" t="s">
        <v>2</v>
      </c>
      <c r="B12" s="29"/>
      <c r="C12" s="108" t="s">
        <v>133</v>
      </c>
      <c r="D12" s="108"/>
      <c r="E12" s="108"/>
      <c r="F12" s="108"/>
      <c r="G12" s="108"/>
      <c r="H12" s="1"/>
      <c r="I12" s="1"/>
    </row>
    <row r="13" spans="1:9" ht="15.75" x14ac:dyDescent="0.25">
      <c r="A13" s="29" t="s">
        <v>96</v>
      </c>
      <c r="B13" s="29"/>
      <c r="C13" s="31"/>
      <c r="D13" s="31"/>
      <c r="E13" s="95">
        <v>24</v>
      </c>
      <c r="F13" s="95"/>
      <c r="G13" s="31"/>
      <c r="H13" s="1"/>
      <c r="I13" s="1"/>
    </row>
    <row r="14" spans="1:9" ht="15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15.75" x14ac:dyDescent="0.25">
      <c r="A15" s="107" t="s">
        <v>3</v>
      </c>
      <c r="B15" s="107"/>
      <c r="C15" s="107"/>
      <c r="D15" s="107"/>
      <c r="E15" s="107"/>
      <c r="F15" s="107"/>
      <c r="G15" s="107"/>
      <c r="H15" s="1"/>
      <c r="I15" s="1"/>
    </row>
    <row r="16" spans="1:9" ht="16.5" thickBot="1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47.25" customHeight="1" thickBot="1" x14ac:dyDescent="0.3">
      <c r="A17" s="2" t="s">
        <v>4</v>
      </c>
      <c r="B17" s="3" t="s">
        <v>5</v>
      </c>
      <c r="C17" s="4"/>
      <c r="D17" s="102" t="s">
        <v>155</v>
      </c>
      <c r="E17" s="103"/>
      <c r="F17" s="103"/>
      <c r="G17" s="104"/>
      <c r="H17" s="5"/>
      <c r="I17" s="5"/>
    </row>
    <row r="18" spans="1:9" ht="15.75" customHeight="1" thickBot="1" x14ac:dyDescent="0.3">
      <c r="A18" s="6" t="s">
        <v>6</v>
      </c>
      <c r="B18" s="3" t="s">
        <v>7</v>
      </c>
      <c r="C18" s="4"/>
      <c r="D18" s="7"/>
      <c r="E18" s="3"/>
      <c r="F18" s="99" t="s">
        <v>156</v>
      </c>
      <c r="G18" s="100"/>
      <c r="H18" s="5"/>
      <c r="I18" s="5"/>
    </row>
    <row r="19" spans="1:9" ht="15.75" thickBot="1" x14ac:dyDescent="0.3">
      <c r="A19" s="6" t="s">
        <v>8</v>
      </c>
      <c r="B19" s="3" t="s">
        <v>9</v>
      </c>
      <c r="C19" s="4"/>
      <c r="D19" s="4"/>
      <c r="E19" s="4"/>
      <c r="F19" s="8"/>
      <c r="G19" s="9">
        <v>2347.34</v>
      </c>
      <c r="H19" s="5"/>
      <c r="I19" s="5"/>
    </row>
    <row r="20" spans="1:9" ht="15.75" thickBot="1" x14ac:dyDescent="0.3">
      <c r="A20" s="6" t="s">
        <v>10</v>
      </c>
      <c r="B20" s="3" t="s">
        <v>11</v>
      </c>
      <c r="C20" s="8"/>
      <c r="D20" s="102" t="s">
        <v>137</v>
      </c>
      <c r="E20" s="103"/>
      <c r="F20" s="103"/>
      <c r="G20" s="104"/>
      <c r="H20" s="5"/>
      <c r="I20" s="5"/>
    </row>
    <row r="21" spans="1:9" ht="15.75" thickBot="1" x14ac:dyDescent="0.3">
      <c r="A21" s="6" t="s">
        <v>12</v>
      </c>
      <c r="B21" s="3" t="s">
        <v>13</v>
      </c>
      <c r="C21" s="4"/>
      <c r="D21" s="8"/>
      <c r="E21" s="96">
        <v>45352</v>
      </c>
      <c r="F21" s="97"/>
      <c r="G21" s="98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93" t="s">
        <v>98</v>
      </c>
      <c r="B23" s="93"/>
      <c r="C23" s="93"/>
      <c r="D23" s="93"/>
      <c r="E23" s="93"/>
      <c r="F23" s="93"/>
      <c r="G23" s="93"/>
      <c r="H23" s="93"/>
      <c r="I23" s="5"/>
    </row>
    <row r="24" spans="1:9" ht="15.75" thickBot="1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9" ht="15.75" thickBot="1" x14ac:dyDescent="0.3">
      <c r="A25" s="10">
        <v>1</v>
      </c>
      <c r="B25" s="11" t="s">
        <v>15</v>
      </c>
      <c r="C25" s="12"/>
      <c r="D25" s="12"/>
      <c r="E25" s="12"/>
      <c r="F25" s="13"/>
      <c r="G25" s="13" t="s">
        <v>16</v>
      </c>
      <c r="H25" s="5"/>
      <c r="I25" s="5"/>
    </row>
    <row r="26" spans="1:9" ht="15.75" thickBot="1" x14ac:dyDescent="0.3">
      <c r="A26" s="6" t="s">
        <v>4</v>
      </c>
      <c r="B26" s="3" t="s">
        <v>17</v>
      </c>
      <c r="C26" s="4"/>
      <c r="D26" s="4"/>
      <c r="E26" s="4"/>
      <c r="F26" s="8"/>
      <c r="G26" s="9">
        <f>G19</f>
        <v>2347.34</v>
      </c>
      <c r="H26" s="5"/>
      <c r="I26" s="5"/>
    </row>
    <row r="27" spans="1:9" ht="15.75" thickBot="1" x14ac:dyDescent="0.3">
      <c r="A27" s="6" t="s">
        <v>6</v>
      </c>
      <c r="B27" s="3" t="s">
        <v>18</v>
      </c>
      <c r="C27" s="4"/>
      <c r="D27" s="4"/>
      <c r="E27" s="4"/>
      <c r="F27" s="8"/>
      <c r="G27" s="9">
        <f>+G26*0.3</f>
        <v>704.202</v>
      </c>
      <c r="H27" s="14"/>
      <c r="I27" s="5"/>
    </row>
    <row r="28" spans="1:9" ht="15.75" thickBot="1" x14ac:dyDescent="0.3">
      <c r="A28" s="6" t="s">
        <v>8</v>
      </c>
      <c r="B28" s="3" t="s">
        <v>19</v>
      </c>
      <c r="C28" s="4"/>
      <c r="D28" s="4"/>
      <c r="E28" s="4"/>
      <c r="F28" s="8"/>
      <c r="G28" s="9"/>
      <c r="H28" s="5"/>
      <c r="I28" s="5"/>
    </row>
    <row r="29" spans="1:9" ht="15.75" thickBot="1" x14ac:dyDescent="0.3">
      <c r="A29" s="6" t="s">
        <v>10</v>
      </c>
      <c r="B29" s="3" t="s">
        <v>20</v>
      </c>
      <c r="C29" s="4"/>
      <c r="D29" s="4"/>
      <c r="E29" s="4"/>
      <c r="F29" s="8"/>
      <c r="G29" s="9"/>
      <c r="H29" s="5"/>
      <c r="I29" s="5"/>
    </row>
    <row r="30" spans="1:9" ht="15.75" thickBot="1" x14ac:dyDescent="0.3">
      <c r="A30" s="6" t="s">
        <v>12</v>
      </c>
      <c r="B30" s="3" t="s">
        <v>21</v>
      </c>
      <c r="C30" s="4"/>
      <c r="D30" s="4"/>
      <c r="E30" s="4"/>
      <c r="F30" s="8"/>
      <c r="G30" s="9"/>
      <c r="H30" s="5"/>
      <c r="I30" s="5"/>
    </row>
    <row r="31" spans="1:9" ht="15.75" thickBot="1" x14ac:dyDescent="0.3">
      <c r="A31" s="6" t="s">
        <v>22</v>
      </c>
      <c r="B31" s="3" t="s">
        <v>136</v>
      </c>
      <c r="C31" s="4"/>
      <c r="D31" s="4"/>
      <c r="E31" s="4"/>
      <c r="F31" s="17">
        <v>0.05</v>
      </c>
      <c r="G31" s="9">
        <f>+F31*G26</f>
        <v>117.36700000000002</v>
      </c>
      <c r="H31" s="5"/>
      <c r="I31" s="5"/>
    </row>
    <row r="32" spans="1:9" ht="15.75" thickBot="1" x14ac:dyDescent="0.3">
      <c r="A32" s="86" t="s">
        <v>24</v>
      </c>
      <c r="B32" s="87"/>
      <c r="C32" s="87"/>
      <c r="D32" s="87"/>
      <c r="E32" s="87"/>
      <c r="F32" s="88"/>
      <c r="G32" s="9">
        <f>SUM(G26:G31)</f>
        <v>3168.9090000000006</v>
      </c>
      <c r="H32" s="5"/>
      <c r="I32" s="5"/>
    </row>
    <row r="33" spans="1:9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93" t="s">
        <v>25</v>
      </c>
      <c r="B34" s="93"/>
      <c r="C34" s="93"/>
      <c r="D34" s="93"/>
      <c r="E34" s="93"/>
      <c r="F34" s="93"/>
      <c r="G34" s="93"/>
      <c r="H34" s="93"/>
      <c r="I34" s="5"/>
    </row>
    <row r="35" spans="1:9" x14ac:dyDescent="0.25">
      <c r="A35" s="15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92" t="s">
        <v>26</v>
      </c>
      <c r="B36" s="92"/>
      <c r="C36" s="92"/>
      <c r="D36" s="92"/>
      <c r="E36" s="92"/>
      <c r="F36" s="92"/>
      <c r="G36" s="92"/>
      <c r="H36" s="5"/>
      <c r="I36" s="5"/>
    </row>
    <row r="37" spans="1:9" ht="15.75" thickBot="1" x14ac:dyDescent="0.3">
      <c r="A37" s="5"/>
      <c r="B37" s="5"/>
      <c r="C37" s="5"/>
      <c r="D37" s="5"/>
      <c r="E37" s="5"/>
      <c r="F37" s="5"/>
      <c r="G37" s="5"/>
      <c r="H37" s="5"/>
      <c r="I37" s="5"/>
    </row>
    <row r="38" spans="1:9" ht="15.75" thickBot="1" x14ac:dyDescent="0.3">
      <c r="A38" s="10" t="s">
        <v>27</v>
      </c>
      <c r="B38" s="11" t="s">
        <v>28</v>
      </c>
      <c r="C38" s="12"/>
      <c r="D38" s="12"/>
      <c r="E38" s="12"/>
      <c r="F38" s="13"/>
      <c r="G38" s="13" t="s">
        <v>16</v>
      </c>
      <c r="H38" s="5"/>
      <c r="I38" s="5"/>
    </row>
    <row r="39" spans="1:9" ht="15.75" thickBot="1" x14ac:dyDescent="0.3">
      <c r="A39" s="6" t="s">
        <v>4</v>
      </c>
      <c r="B39" s="3" t="s">
        <v>29</v>
      </c>
      <c r="C39" s="4"/>
      <c r="D39" s="16"/>
      <c r="E39" s="4"/>
      <c r="F39" s="17">
        <v>8.3299999999999999E-2</v>
      </c>
      <c r="G39" s="9">
        <f>+F39*$G$32</f>
        <v>263.97011970000005</v>
      </c>
      <c r="H39" s="5"/>
      <c r="I39" s="5"/>
    </row>
    <row r="40" spans="1:9" ht="15.75" thickBot="1" x14ac:dyDescent="0.3">
      <c r="A40" s="6" t="s">
        <v>6</v>
      </c>
      <c r="B40" s="3" t="s">
        <v>30</v>
      </c>
      <c r="C40" s="4"/>
      <c r="D40" s="16"/>
      <c r="E40" s="4"/>
      <c r="F40" s="17">
        <v>2.7799999999999998E-2</v>
      </c>
      <c r="G40" s="9">
        <f>+F40*$G$32</f>
        <v>88.095670200000015</v>
      </c>
      <c r="H40" s="5"/>
      <c r="I40" s="5"/>
    </row>
    <row r="41" spans="1:9" ht="15.75" thickBot="1" x14ac:dyDescent="0.3">
      <c r="A41" s="89" t="s">
        <v>31</v>
      </c>
      <c r="B41" s="90"/>
      <c r="C41" s="90"/>
      <c r="D41" s="90"/>
      <c r="E41" s="90"/>
      <c r="F41" s="18">
        <f>SUM(F39:F40)</f>
        <v>0.1111</v>
      </c>
      <c r="G41" s="9">
        <f>SUM(G39:G40)</f>
        <v>352.06578990000008</v>
      </c>
      <c r="H41" s="5"/>
      <c r="I41" s="5"/>
    </row>
    <row r="42" spans="1:9" ht="15.75" thickBot="1" x14ac:dyDescent="0.3">
      <c r="A42" s="6" t="s">
        <v>8</v>
      </c>
      <c r="B42" s="4" t="s">
        <v>100</v>
      </c>
      <c r="C42" s="4"/>
      <c r="D42" s="16"/>
      <c r="E42" s="4"/>
      <c r="F42" s="18">
        <f>G56</f>
        <v>0.33800000000000002</v>
      </c>
      <c r="G42" s="9">
        <f>+F42*G41</f>
        <v>118.99823698620004</v>
      </c>
      <c r="H42" s="5"/>
      <c r="I42" s="5"/>
    </row>
    <row r="43" spans="1:9" ht="15.75" thickBot="1" x14ac:dyDescent="0.3">
      <c r="A43" s="86" t="s">
        <v>24</v>
      </c>
      <c r="B43" s="87"/>
      <c r="C43" s="87"/>
      <c r="D43" s="87"/>
      <c r="E43" s="87"/>
      <c r="F43" s="88"/>
      <c r="G43" s="9">
        <f>+G41+G42</f>
        <v>471.06402688620011</v>
      </c>
      <c r="H43" s="5"/>
      <c r="I43" s="5"/>
    </row>
    <row r="44" spans="1:9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ht="31.5" customHeight="1" x14ac:dyDescent="0.25">
      <c r="A45" s="91" t="s">
        <v>32</v>
      </c>
      <c r="B45" s="91"/>
      <c r="C45" s="91"/>
      <c r="D45" s="91"/>
      <c r="E45" s="91"/>
      <c r="F45" s="91"/>
      <c r="G45" s="91"/>
      <c r="H45" s="91"/>
      <c r="I45" s="5"/>
    </row>
    <row r="46" spans="1:9" ht="15.75" thickBot="1" x14ac:dyDescent="0.3">
      <c r="A46" s="5"/>
      <c r="B46" s="5"/>
      <c r="C46" s="5"/>
      <c r="D46" s="5"/>
      <c r="E46" s="5"/>
      <c r="F46" s="5"/>
      <c r="G46" s="5"/>
      <c r="H46" s="5"/>
      <c r="I46" s="5"/>
    </row>
    <row r="47" spans="1:9" ht="30.75" thickBot="1" x14ac:dyDescent="0.3">
      <c r="A47" s="10" t="s">
        <v>33</v>
      </c>
      <c r="B47" s="11" t="s">
        <v>34</v>
      </c>
      <c r="C47" s="12"/>
      <c r="D47" s="12"/>
      <c r="E47" s="12"/>
      <c r="F47" s="13"/>
      <c r="G47" s="13" t="s">
        <v>35</v>
      </c>
      <c r="H47" s="13" t="s">
        <v>16</v>
      </c>
      <c r="I47" s="5"/>
    </row>
    <row r="48" spans="1:9" ht="15.75" thickBot="1" x14ac:dyDescent="0.3">
      <c r="A48" s="6" t="s">
        <v>4</v>
      </c>
      <c r="B48" s="3" t="s">
        <v>36</v>
      </c>
      <c r="C48" s="4"/>
      <c r="D48" s="4"/>
      <c r="E48" s="4"/>
      <c r="F48" s="8"/>
      <c r="G48" s="19">
        <v>0.2</v>
      </c>
      <c r="H48" s="9">
        <f>+G48*$G$32</f>
        <v>633.7818000000002</v>
      </c>
      <c r="I48" s="5"/>
    </row>
    <row r="49" spans="1:9" ht="15.75" thickBot="1" x14ac:dyDescent="0.3">
      <c r="A49" s="6" t="s">
        <v>6</v>
      </c>
      <c r="B49" s="3" t="s">
        <v>37</v>
      </c>
      <c r="C49" s="4"/>
      <c r="D49" s="4"/>
      <c r="E49" s="4"/>
      <c r="F49" s="8"/>
      <c r="G49" s="19">
        <v>2.5000000000000001E-2</v>
      </c>
      <c r="H49" s="9">
        <f t="shared" ref="H49:H55" si="0">+G49*$G$32</f>
        <v>79.222725000000025</v>
      </c>
      <c r="I49" s="5"/>
    </row>
    <row r="50" spans="1:9" ht="15.75" thickBot="1" x14ac:dyDescent="0.3">
      <c r="A50" s="6" t="s">
        <v>8</v>
      </c>
      <c r="B50" s="3" t="s">
        <v>101</v>
      </c>
      <c r="C50" s="4"/>
      <c r="D50" s="20"/>
      <c r="E50" s="4"/>
      <c r="F50" s="8"/>
      <c r="G50" s="27">
        <f>'[1]Variáveis-chave MO_Insumos'!C11</f>
        <v>0</v>
      </c>
      <c r="H50" s="9">
        <f t="shared" si="0"/>
        <v>0</v>
      </c>
      <c r="I50" s="5"/>
    </row>
    <row r="51" spans="1:9" ht="15.75" thickBot="1" x14ac:dyDescent="0.3">
      <c r="A51" s="6" t="s">
        <v>10</v>
      </c>
      <c r="B51" s="3" t="s">
        <v>38</v>
      </c>
      <c r="C51" s="4"/>
      <c r="D51" s="4"/>
      <c r="E51" s="4"/>
      <c r="F51" s="8"/>
      <c r="G51" s="19">
        <v>1.4999999999999999E-2</v>
      </c>
      <c r="H51" s="9">
        <f t="shared" si="0"/>
        <v>47.533635000000004</v>
      </c>
      <c r="I51" s="5"/>
    </row>
    <row r="52" spans="1:9" ht="15.75" thickBot="1" x14ac:dyDescent="0.3">
      <c r="A52" s="6" t="s">
        <v>12</v>
      </c>
      <c r="B52" s="3" t="s">
        <v>39</v>
      </c>
      <c r="C52" s="4"/>
      <c r="D52" s="4"/>
      <c r="E52" s="4"/>
      <c r="F52" s="8"/>
      <c r="G52" s="19">
        <v>0.01</v>
      </c>
      <c r="H52" s="9">
        <f t="shared" si="0"/>
        <v>31.689090000000007</v>
      </c>
      <c r="I52" s="5"/>
    </row>
    <row r="53" spans="1:9" ht="15.75" thickBot="1" x14ac:dyDescent="0.3">
      <c r="A53" s="6" t="s">
        <v>40</v>
      </c>
      <c r="B53" s="3" t="s">
        <v>41</v>
      </c>
      <c r="C53" s="4"/>
      <c r="D53" s="4"/>
      <c r="E53" s="4"/>
      <c r="F53" s="8"/>
      <c r="G53" s="19">
        <v>6.0000000000000001E-3</v>
      </c>
      <c r="H53" s="9">
        <f t="shared" si="0"/>
        <v>19.013454000000003</v>
      </c>
      <c r="I53" s="5"/>
    </row>
    <row r="54" spans="1:9" ht="15.75" thickBot="1" x14ac:dyDescent="0.3">
      <c r="A54" s="6" t="s">
        <v>22</v>
      </c>
      <c r="B54" s="3" t="s">
        <v>42</v>
      </c>
      <c r="C54" s="4"/>
      <c r="D54" s="4"/>
      <c r="E54" s="4"/>
      <c r="F54" s="8"/>
      <c r="G54" s="19">
        <v>2E-3</v>
      </c>
      <c r="H54" s="9">
        <f t="shared" si="0"/>
        <v>6.3378180000000013</v>
      </c>
      <c r="I54" s="5"/>
    </row>
    <row r="55" spans="1:9" ht="15.75" thickBot="1" x14ac:dyDescent="0.3">
      <c r="A55" s="6" t="s">
        <v>43</v>
      </c>
      <c r="B55" s="3" t="s">
        <v>44</v>
      </c>
      <c r="C55" s="4"/>
      <c r="D55" s="4"/>
      <c r="E55" s="4"/>
      <c r="F55" s="8"/>
      <c r="G55" s="19">
        <v>0.08</v>
      </c>
      <c r="H55" s="9">
        <f t="shared" si="0"/>
        <v>253.51272000000006</v>
      </c>
      <c r="I55" s="5"/>
    </row>
    <row r="56" spans="1:9" ht="15.75" thickBot="1" x14ac:dyDescent="0.3">
      <c r="A56" s="86" t="s">
        <v>45</v>
      </c>
      <c r="B56" s="87"/>
      <c r="C56" s="87"/>
      <c r="D56" s="87"/>
      <c r="E56" s="87"/>
      <c r="F56" s="88"/>
      <c r="G56" s="19">
        <f>SUM(G48:G55)</f>
        <v>0.33800000000000002</v>
      </c>
      <c r="H56" s="9">
        <f>SUM(H48:H55)</f>
        <v>1071.0912420000004</v>
      </c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92" t="s">
        <v>46</v>
      </c>
      <c r="B58" s="92"/>
      <c r="C58" s="92"/>
      <c r="D58" s="92"/>
      <c r="E58" s="92"/>
      <c r="F58" s="92"/>
      <c r="G58" s="92"/>
      <c r="H58" s="5"/>
      <c r="I58" s="5"/>
    </row>
    <row r="59" spans="1:9" ht="15.75" thickBot="1" x14ac:dyDescent="0.3">
      <c r="A59" s="5"/>
      <c r="B59" s="5"/>
      <c r="C59" s="5"/>
      <c r="D59" s="5"/>
      <c r="E59" s="5"/>
      <c r="F59" s="5"/>
      <c r="G59" s="5"/>
      <c r="H59" s="5"/>
      <c r="I59" s="5"/>
    </row>
    <row r="60" spans="1:9" ht="15.75" thickBot="1" x14ac:dyDescent="0.3">
      <c r="A60" s="10" t="s">
        <v>47</v>
      </c>
      <c r="B60" s="11" t="s">
        <v>48</v>
      </c>
      <c r="C60" s="12"/>
      <c r="D60" s="12"/>
      <c r="E60" s="12"/>
      <c r="F60" s="13"/>
      <c r="G60" s="13" t="s">
        <v>16</v>
      </c>
      <c r="H60" s="5"/>
      <c r="I60" s="5"/>
    </row>
    <row r="61" spans="1:9" ht="15.75" thickBot="1" x14ac:dyDescent="0.3">
      <c r="A61" s="6" t="s">
        <v>4</v>
      </c>
      <c r="B61" s="3" t="s">
        <v>103</v>
      </c>
      <c r="C61" s="4"/>
      <c r="D61" s="4"/>
      <c r="E61" s="4"/>
      <c r="F61" s="8"/>
      <c r="G61" s="9">
        <f>+(8.55*2*22)-(0.06*$G$26)</f>
        <v>235.35960000000003</v>
      </c>
      <c r="H61" s="32">
        <f>+(8.55*2*22)-(0.06*$G$26)</f>
        <v>235.35960000000003</v>
      </c>
      <c r="I61" s="5"/>
    </row>
    <row r="62" spans="1:9" ht="15.75" thickBot="1" x14ac:dyDescent="0.3">
      <c r="A62" s="6" t="s">
        <v>6</v>
      </c>
      <c r="B62" s="3" t="s">
        <v>102</v>
      </c>
      <c r="C62" s="4"/>
      <c r="D62" s="4"/>
      <c r="E62" s="4"/>
      <c r="F62" s="8"/>
      <c r="G62" s="9">
        <v>368</v>
      </c>
      <c r="H62" s="5"/>
      <c r="I62" s="5"/>
    </row>
    <row r="63" spans="1:9" ht="15.75" thickBot="1" x14ac:dyDescent="0.3">
      <c r="A63" s="6" t="s">
        <v>8</v>
      </c>
      <c r="B63" s="3" t="s">
        <v>49</v>
      </c>
      <c r="C63" s="4"/>
      <c r="D63" s="4"/>
      <c r="E63" s="4"/>
      <c r="F63" s="8"/>
      <c r="G63" s="9">
        <f>'[1]Benef-Insumos Servente Sede'!E27</f>
        <v>0</v>
      </c>
      <c r="H63" s="5"/>
      <c r="I63" s="5"/>
    </row>
    <row r="64" spans="1:9" ht="15.75" thickBot="1" x14ac:dyDescent="0.3">
      <c r="A64" s="6" t="s">
        <v>10</v>
      </c>
      <c r="B64" s="3" t="s">
        <v>23</v>
      </c>
      <c r="C64" s="4"/>
      <c r="D64" s="4"/>
      <c r="E64" s="4"/>
      <c r="F64" s="8"/>
      <c r="G64" s="9">
        <v>0</v>
      </c>
      <c r="H64" s="5"/>
      <c r="I64" s="5"/>
    </row>
    <row r="65" spans="1:9" ht="15.75" thickBot="1" x14ac:dyDescent="0.3">
      <c r="A65" s="86" t="s">
        <v>24</v>
      </c>
      <c r="B65" s="87"/>
      <c r="C65" s="87"/>
      <c r="D65" s="87"/>
      <c r="E65" s="87"/>
      <c r="F65" s="88"/>
      <c r="G65" s="9">
        <f>SUM(G61:G64)</f>
        <v>603.3596</v>
      </c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92" t="s">
        <v>50</v>
      </c>
      <c r="B67" s="92"/>
      <c r="C67" s="92"/>
      <c r="D67" s="92"/>
      <c r="E67" s="92"/>
      <c r="F67" s="92"/>
      <c r="G67" s="92"/>
      <c r="H67" s="5"/>
      <c r="I67" s="5"/>
    </row>
    <row r="68" spans="1:9" ht="15.75" thickBot="1" x14ac:dyDescent="0.3">
      <c r="A68" s="5"/>
      <c r="B68" s="5"/>
      <c r="C68" s="5"/>
      <c r="D68" s="5"/>
      <c r="E68" s="5"/>
      <c r="F68" s="5"/>
      <c r="G68" s="5"/>
      <c r="H68" s="5"/>
      <c r="I68" s="5"/>
    </row>
    <row r="69" spans="1:9" ht="15.75" thickBot="1" x14ac:dyDescent="0.3">
      <c r="A69" s="10">
        <v>2</v>
      </c>
      <c r="B69" s="11" t="s">
        <v>51</v>
      </c>
      <c r="C69" s="12"/>
      <c r="D69" s="12"/>
      <c r="E69" s="12"/>
      <c r="F69" s="13"/>
      <c r="G69" s="13" t="s">
        <v>16</v>
      </c>
      <c r="H69" s="5"/>
      <c r="I69" s="5"/>
    </row>
    <row r="70" spans="1:9" ht="15.75" thickBot="1" x14ac:dyDescent="0.3">
      <c r="A70" s="6" t="s">
        <v>27</v>
      </c>
      <c r="B70" s="3" t="s">
        <v>52</v>
      </c>
      <c r="C70" s="4"/>
      <c r="D70" s="4"/>
      <c r="E70" s="4"/>
      <c r="F70" s="8"/>
      <c r="G70" s="9">
        <f>G43</f>
        <v>471.06402688620011</v>
      </c>
      <c r="H70" s="5"/>
      <c r="I70" s="5"/>
    </row>
    <row r="71" spans="1:9" ht="15.75" thickBot="1" x14ac:dyDescent="0.3">
      <c r="A71" s="6" t="s">
        <v>33</v>
      </c>
      <c r="B71" s="3" t="s">
        <v>34</v>
      </c>
      <c r="C71" s="4"/>
      <c r="D71" s="4"/>
      <c r="E71" s="4"/>
      <c r="F71" s="8"/>
      <c r="G71" s="9">
        <f>H56</f>
        <v>1071.0912420000004</v>
      </c>
      <c r="H71" s="5"/>
      <c r="I71" s="5"/>
    </row>
    <row r="72" spans="1:9" ht="15.75" thickBot="1" x14ac:dyDescent="0.3">
      <c r="A72" s="6" t="s">
        <v>47</v>
      </c>
      <c r="B72" s="3" t="s">
        <v>48</v>
      </c>
      <c r="C72" s="4"/>
      <c r="D72" s="4"/>
      <c r="E72" s="4"/>
      <c r="F72" s="8"/>
      <c r="G72" s="9">
        <f>G65</f>
        <v>603.3596</v>
      </c>
      <c r="H72" s="5"/>
      <c r="I72" s="5"/>
    </row>
    <row r="73" spans="1:9" ht="15.75" thickBot="1" x14ac:dyDescent="0.3">
      <c r="A73" s="86" t="s">
        <v>24</v>
      </c>
      <c r="B73" s="87"/>
      <c r="C73" s="87"/>
      <c r="D73" s="87"/>
      <c r="E73" s="87"/>
      <c r="F73" s="88"/>
      <c r="G73" s="9">
        <f>SUM(G70:G72)</f>
        <v>2145.5148688862005</v>
      </c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93" t="s">
        <v>104</v>
      </c>
      <c r="B75" s="93"/>
      <c r="C75" s="93"/>
      <c r="D75" s="93"/>
      <c r="E75" s="93"/>
      <c r="F75" s="93"/>
      <c r="G75" s="93"/>
      <c r="H75" s="5"/>
      <c r="I75" s="5"/>
    </row>
    <row r="76" spans="1:9" ht="15.75" thickBot="1" x14ac:dyDescent="0.3">
      <c r="A76" s="5"/>
      <c r="B76" s="5"/>
      <c r="C76" s="5"/>
      <c r="D76" s="5"/>
      <c r="E76" s="5"/>
      <c r="F76" s="5"/>
      <c r="G76" s="5"/>
      <c r="H76" s="5"/>
      <c r="I76" s="5"/>
    </row>
    <row r="77" spans="1:9" ht="15.75" thickBot="1" x14ac:dyDescent="0.3">
      <c r="A77" s="10">
        <v>3</v>
      </c>
      <c r="B77" s="11" t="s">
        <v>54</v>
      </c>
      <c r="C77" s="12"/>
      <c r="D77" s="12"/>
      <c r="E77" s="12"/>
      <c r="F77" s="13"/>
      <c r="G77" s="13" t="s">
        <v>16</v>
      </c>
      <c r="H77" s="5"/>
      <c r="I77" s="5"/>
    </row>
    <row r="78" spans="1:9" ht="15.75" thickBot="1" x14ac:dyDescent="0.3">
      <c r="A78" s="6" t="s">
        <v>4</v>
      </c>
      <c r="B78" s="3" t="s">
        <v>55</v>
      </c>
      <c r="C78" s="4"/>
      <c r="D78" s="4"/>
      <c r="E78" s="4"/>
      <c r="F78" s="21">
        <v>4.1999999999999997E-3</v>
      </c>
      <c r="G78" s="9">
        <f>+F78*$G$32</f>
        <v>13.309417800000002</v>
      </c>
      <c r="H78" s="5"/>
      <c r="I78" s="5"/>
    </row>
    <row r="79" spans="1:9" ht="15.75" thickBot="1" x14ac:dyDescent="0.3">
      <c r="A79" s="6" t="s">
        <v>6</v>
      </c>
      <c r="B79" s="3" t="s">
        <v>56</v>
      </c>
      <c r="C79" s="4"/>
      <c r="D79" s="4"/>
      <c r="E79" s="4"/>
      <c r="F79" s="22">
        <v>0.08</v>
      </c>
      <c r="G79" s="9">
        <f>+F79*G78</f>
        <v>1.0647534240000003</v>
      </c>
      <c r="H79" s="5"/>
      <c r="I79" s="5"/>
    </row>
    <row r="80" spans="1:9" ht="15.75" thickBot="1" x14ac:dyDescent="0.3">
      <c r="A80" s="6" t="s">
        <v>8</v>
      </c>
      <c r="B80" s="3" t="s">
        <v>57</v>
      </c>
      <c r="C80" s="4"/>
      <c r="D80" s="4"/>
      <c r="E80" s="4"/>
      <c r="F80" s="22">
        <v>3.2000000000000001E-2</v>
      </c>
      <c r="G80" s="9">
        <f>+F80*G78</f>
        <v>0.42590136960000008</v>
      </c>
      <c r="H80" s="5"/>
      <c r="I80" s="5"/>
    </row>
    <row r="81" spans="1:9" ht="15.75" thickBot="1" x14ac:dyDescent="0.3">
      <c r="A81" s="6" t="s">
        <v>10</v>
      </c>
      <c r="B81" s="3" t="s">
        <v>58</v>
      </c>
      <c r="C81" s="4"/>
      <c r="D81" s="4"/>
      <c r="E81" s="4"/>
      <c r="F81" s="22">
        <v>4.0000000000000002E-4</v>
      </c>
      <c r="G81" s="9">
        <f>+F81*$G$32</f>
        <v>1.2675636000000003</v>
      </c>
      <c r="H81" s="5"/>
      <c r="I81" s="5"/>
    </row>
    <row r="82" spans="1:9" ht="15.75" thickBot="1" x14ac:dyDescent="0.3">
      <c r="A82" s="6" t="s">
        <v>12</v>
      </c>
      <c r="B82" s="3" t="s">
        <v>105</v>
      </c>
      <c r="C82" s="4"/>
      <c r="D82" s="4"/>
      <c r="E82" s="4"/>
      <c r="F82" s="22">
        <f>G56</f>
        <v>0.33800000000000002</v>
      </c>
      <c r="G82" s="9">
        <f>+F82*G81</f>
        <v>0.42843649680000012</v>
      </c>
      <c r="H82" s="5"/>
      <c r="I82" s="5"/>
    </row>
    <row r="83" spans="1:9" ht="15.75" thickBot="1" x14ac:dyDescent="0.3">
      <c r="A83" s="6" t="s">
        <v>40</v>
      </c>
      <c r="B83" s="3" t="s">
        <v>59</v>
      </c>
      <c r="C83" s="4"/>
      <c r="D83" s="4"/>
      <c r="E83" s="4"/>
      <c r="F83" s="22">
        <v>3.2000000000000001E-2</v>
      </c>
      <c r="G83" s="9">
        <f>+F83*G81</f>
        <v>4.0562035200000013E-2</v>
      </c>
      <c r="H83" s="5"/>
      <c r="I83" s="5"/>
    </row>
    <row r="84" spans="1:9" ht="15.75" thickBot="1" x14ac:dyDescent="0.3">
      <c r="A84" s="86" t="s">
        <v>24</v>
      </c>
      <c r="B84" s="87"/>
      <c r="C84" s="87"/>
      <c r="D84" s="87"/>
      <c r="E84" s="87"/>
      <c r="F84" s="88"/>
      <c r="G84" s="9">
        <f>SUM(G78:G83)</f>
        <v>16.536634725600003</v>
      </c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93" t="s">
        <v>60</v>
      </c>
      <c r="B86" s="93"/>
      <c r="C86" s="93"/>
      <c r="D86" s="93"/>
      <c r="E86" s="93"/>
      <c r="F86" s="93"/>
      <c r="G86" s="93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ht="31.5" customHeight="1" x14ac:dyDescent="0.25">
      <c r="A88" s="91" t="s">
        <v>61</v>
      </c>
      <c r="B88" s="91"/>
      <c r="C88" s="91"/>
      <c r="D88" s="91"/>
      <c r="E88" s="91"/>
      <c r="F88" s="91"/>
      <c r="G88" s="91"/>
      <c r="H88" s="5"/>
      <c r="I88" s="5"/>
    </row>
    <row r="89" spans="1:9" ht="15.75" thickBot="1" x14ac:dyDescent="0.3">
      <c r="A89" s="15"/>
      <c r="B89" s="5"/>
      <c r="C89" s="5"/>
      <c r="D89" s="5"/>
      <c r="E89" s="5"/>
      <c r="F89" s="5"/>
      <c r="G89" s="5"/>
      <c r="H89" s="5"/>
      <c r="I89" s="5"/>
    </row>
    <row r="90" spans="1:9" ht="15.75" thickBot="1" x14ac:dyDescent="0.3">
      <c r="A90" s="10" t="s">
        <v>62</v>
      </c>
      <c r="B90" s="11" t="s">
        <v>69</v>
      </c>
      <c r="C90" s="12"/>
      <c r="D90" s="12"/>
      <c r="E90" s="12"/>
      <c r="F90" s="13"/>
      <c r="G90" s="13" t="s">
        <v>16</v>
      </c>
      <c r="H90" s="5"/>
      <c r="I90" s="5"/>
    </row>
    <row r="91" spans="1:9" ht="15.75" thickBot="1" x14ac:dyDescent="0.3">
      <c r="A91" s="6" t="s">
        <v>4</v>
      </c>
      <c r="B91" s="3" t="s">
        <v>106</v>
      </c>
      <c r="C91" s="4"/>
      <c r="D91" s="4"/>
      <c r="E91" s="4"/>
      <c r="F91" s="21">
        <v>8.3299999999999999E-2</v>
      </c>
      <c r="G91" s="9">
        <f>+F91*$G$32</f>
        <v>263.97011970000005</v>
      </c>
      <c r="H91" s="5"/>
      <c r="I91" s="5"/>
    </row>
    <row r="92" spans="1:9" ht="15.75" thickBot="1" x14ac:dyDescent="0.3">
      <c r="A92" s="6" t="s">
        <v>6</v>
      </c>
      <c r="B92" s="3" t="s">
        <v>107</v>
      </c>
      <c r="C92" s="4"/>
      <c r="D92" s="4"/>
      <c r="E92" s="4"/>
      <c r="F92" s="21">
        <v>2.8E-3</v>
      </c>
      <c r="G92" s="9">
        <f t="shared" ref="G92:G96" si="1">+F92*$G$32</f>
        <v>8.872945200000002</v>
      </c>
      <c r="H92" s="5"/>
      <c r="I92" s="5"/>
    </row>
    <row r="93" spans="1:9" ht="15.75" thickBot="1" x14ac:dyDescent="0.3">
      <c r="A93" s="6" t="s">
        <v>8</v>
      </c>
      <c r="B93" s="3" t="s">
        <v>108</v>
      </c>
      <c r="C93" s="4"/>
      <c r="D93" s="4"/>
      <c r="E93" s="4"/>
      <c r="F93" s="21">
        <v>2.0000000000000001E-4</v>
      </c>
      <c r="G93" s="9">
        <f t="shared" si="1"/>
        <v>0.63378180000000017</v>
      </c>
      <c r="H93" s="5"/>
      <c r="I93" s="5"/>
    </row>
    <row r="94" spans="1:9" ht="15.75" thickBot="1" x14ac:dyDescent="0.3">
      <c r="A94" s="6" t="s">
        <v>10</v>
      </c>
      <c r="B94" s="3" t="s">
        <v>110</v>
      </c>
      <c r="C94" s="4"/>
      <c r="D94" s="4"/>
      <c r="E94" s="4"/>
      <c r="F94" s="21">
        <v>2.9999999999999997E-4</v>
      </c>
      <c r="G94" s="9">
        <f t="shared" si="1"/>
        <v>0.95067270000000004</v>
      </c>
      <c r="H94" s="5"/>
      <c r="I94" s="5"/>
    </row>
    <row r="95" spans="1:9" ht="15.75" thickBot="1" x14ac:dyDescent="0.3">
      <c r="A95" s="6" t="s">
        <v>12</v>
      </c>
      <c r="B95" s="3" t="s">
        <v>109</v>
      </c>
      <c r="C95" s="4"/>
      <c r="D95" s="4"/>
      <c r="E95" s="4"/>
      <c r="F95" s="21">
        <v>6.9999999999999999E-4</v>
      </c>
      <c r="G95" s="9">
        <f t="shared" si="1"/>
        <v>2.2182363000000005</v>
      </c>
      <c r="H95" s="5"/>
      <c r="I95" s="5"/>
    </row>
    <row r="96" spans="1:9" ht="15.75" thickBot="1" x14ac:dyDescent="0.3">
      <c r="A96" s="6" t="s">
        <v>40</v>
      </c>
      <c r="B96" s="3" t="s">
        <v>111</v>
      </c>
      <c r="C96" s="4"/>
      <c r="D96" s="4"/>
      <c r="E96" s="4"/>
      <c r="F96" s="21"/>
      <c r="G96" s="9">
        <f t="shared" si="1"/>
        <v>0</v>
      </c>
      <c r="H96" s="5"/>
      <c r="I96" s="5"/>
    </row>
    <row r="97" spans="1:9" ht="15.75" thickBot="1" x14ac:dyDescent="0.3">
      <c r="A97" s="86" t="s">
        <v>45</v>
      </c>
      <c r="B97" s="87"/>
      <c r="C97" s="87"/>
      <c r="D97" s="87"/>
      <c r="E97" s="87"/>
      <c r="F97" s="88"/>
      <c r="G97" s="9">
        <f>SUM(G91:G96)</f>
        <v>276.64575570000005</v>
      </c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ht="31.5" customHeight="1" x14ac:dyDescent="0.25">
      <c r="A99" s="91" t="s">
        <v>63</v>
      </c>
      <c r="B99" s="91"/>
      <c r="C99" s="91"/>
      <c r="D99" s="91"/>
      <c r="E99" s="91"/>
      <c r="F99" s="91"/>
      <c r="G99" s="91"/>
      <c r="H99" s="5"/>
      <c r="I99" s="5"/>
    </row>
    <row r="100" spans="1:9" ht="15.75" thickBot="1" x14ac:dyDescent="0.3">
      <c r="A100" s="15"/>
      <c r="B100" s="5"/>
      <c r="C100" s="5"/>
      <c r="D100" s="5"/>
      <c r="E100" s="5"/>
      <c r="F100" s="5"/>
      <c r="G100" s="5"/>
      <c r="H100" s="5"/>
      <c r="I100" s="5"/>
    </row>
    <row r="101" spans="1:9" ht="15.75" thickBot="1" x14ac:dyDescent="0.3">
      <c r="A101" s="10" t="s">
        <v>64</v>
      </c>
      <c r="B101" s="11" t="s">
        <v>65</v>
      </c>
      <c r="C101" s="12"/>
      <c r="D101" s="12"/>
      <c r="E101" s="12"/>
      <c r="F101" s="13"/>
      <c r="G101" s="13" t="s">
        <v>16</v>
      </c>
      <c r="H101" s="5"/>
      <c r="I101" s="5"/>
    </row>
    <row r="102" spans="1:9" ht="15.75" thickBot="1" x14ac:dyDescent="0.3">
      <c r="A102" s="6" t="s">
        <v>4</v>
      </c>
      <c r="B102" s="3" t="s">
        <v>66</v>
      </c>
      <c r="C102" s="4"/>
      <c r="D102" s="4"/>
      <c r="E102" s="4"/>
      <c r="F102" s="8"/>
      <c r="G102" s="9"/>
      <c r="H102" s="5"/>
      <c r="I102" s="5"/>
    </row>
    <row r="103" spans="1:9" ht="15.75" thickBot="1" x14ac:dyDescent="0.3">
      <c r="A103" s="86" t="s">
        <v>24</v>
      </c>
      <c r="B103" s="87"/>
      <c r="C103" s="87"/>
      <c r="D103" s="87"/>
      <c r="E103" s="87"/>
      <c r="F103" s="88"/>
      <c r="G103" s="9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ht="31.5" customHeight="1" x14ac:dyDescent="0.25">
      <c r="A105" s="91" t="s">
        <v>67</v>
      </c>
      <c r="B105" s="91"/>
      <c r="C105" s="91"/>
      <c r="D105" s="91"/>
      <c r="E105" s="91"/>
      <c r="F105" s="91"/>
      <c r="G105" s="91"/>
      <c r="H105" s="5"/>
      <c r="I105" s="5"/>
    </row>
    <row r="106" spans="1:9" ht="15.75" thickBot="1" x14ac:dyDescent="0.3">
      <c r="A106" s="15"/>
      <c r="B106" s="5"/>
      <c r="C106" s="5"/>
      <c r="D106" s="5"/>
      <c r="E106" s="5"/>
      <c r="F106" s="5"/>
      <c r="G106" s="5"/>
      <c r="H106" s="5"/>
      <c r="I106" s="5"/>
    </row>
    <row r="107" spans="1:9" ht="15.75" thickBot="1" x14ac:dyDescent="0.3">
      <c r="A107" s="10">
        <v>4</v>
      </c>
      <c r="B107" s="11" t="s">
        <v>68</v>
      </c>
      <c r="C107" s="12"/>
      <c r="D107" s="12"/>
      <c r="E107" s="12"/>
      <c r="F107" s="13"/>
      <c r="G107" s="13" t="s">
        <v>16</v>
      </c>
      <c r="H107" s="5"/>
      <c r="I107" s="5"/>
    </row>
    <row r="108" spans="1:9" ht="15.75" thickBot="1" x14ac:dyDescent="0.3">
      <c r="A108" s="6" t="s">
        <v>62</v>
      </c>
      <c r="B108" s="3" t="s">
        <v>69</v>
      </c>
      <c r="C108" s="4"/>
      <c r="D108" s="4"/>
      <c r="E108" s="4"/>
      <c r="F108" s="8"/>
      <c r="G108" s="9">
        <f>G97</f>
        <v>276.64575570000005</v>
      </c>
      <c r="H108" s="5"/>
      <c r="I108" s="5"/>
    </row>
    <row r="109" spans="1:9" ht="15.75" thickBot="1" x14ac:dyDescent="0.3">
      <c r="A109" s="6" t="s">
        <v>64</v>
      </c>
      <c r="B109" s="3" t="s">
        <v>70</v>
      </c>
      <c r="C109" s="4"/>
      <c r="D109" s="4"/>
      <c r="E109" s="4"/>
      <c r="F109" s="8"/>
      <c r="G109" s="9">
        <f>G103</f>
        <v>0</v>
      </c>
      <c r="H109" s="5"/>
      <c r="I109" s="5"/>
    </row>
    <row r="110" spans="1:9" ht="15.75" thickBot="1" x14ac:dyDescent="0.3">
      <c r="A110" s="89" t="s">
        <v>31</v>
      </c>
      <c r="B110" s="90"/>
      <c r="C110" s="90"/>
      <c r="D110" s="90"/>
      <c r="E110" s="90"/>
      <c r="F110" s="18"/>
      <c r="G110" s="9">
        <f>SUM(G108:G109)</f>
        <v>276.64575570000005</v>
      </c>
      <c r="H110" s="5"/>
      <c r="I110" s="5"/>
    </row>
    <row r="111" spans="1:9" ht="15.75" thickBot="1" x14ac:dyDescent="0.3">
      <c r="A111" s="6" t="s">
        <v>71</v>
      </c>
      <c r="B111" s="4" t="s">
        <v>100</v>
      </c>
      <c r="C111" s="4"/>
      <c r="D111" s="16"/>
      <c r="E111" s="4"/>
      <c r="F111" s="18">
        <f>G56</f>
        <v>0.33800000000000002</v>
      </c>
      <c r="G111" s="9">
        <f>+F111*G110</f>
        <v>93.506265426600024</v>
      </c>
      <c r="H111" s="5"/>
      <c r="I111" s="5"/>
    </row>
    <row r="112" spans="1:9" ht="15.75" thickBot="1" x14ac:dyDescent="0.3">
      <c r="A112" s="86" t="s">
        <v>24</v>
      </c>
      <c r="B112" s="87"/>
      <c r="C112" s="87"/>
      <c r="D112" s="87"/>
      <c r="E112" s="87"/>
      <c r="F112" s="88"/>
      <c r="G112" s="9">
        <f>+G110+G111</f>
        <v>370.15202112660006</v>
      </c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93" t="s">
        <v>72</v>
      </c>
      <c r="B114" s="93"/>
      <c r="C114" s="93"/>
      <c r="D114" s="93"/>
      <c r="E114" s="93"/>
      <c r="F114" s="93"/>
      <c r="G114" s="93"/>
      <c r="H114" s="5"/>
      <c r="I114" s="5"/>
    </row>
    <row r="115" spans="1:9" ht="15.75" thickBot="1" x14ac:dyDescent="0.3">
      <c r="A115" s="5"/>
      <c r="B115" s="5"/>
      <c r="C115" s="5"/>
      <c r="D115" s="5"/>
      <c r="E115" s="5"/>
      <c r="F115" s="5"/>
      <c r="G115" s="5"/>
      <c r="H115" s="5"/>
      <c r="I115" s="5"/>
    </row>
    <row r="116" spans="1:9" ht="15.75" thickBot="1" x14ac:dyDescent="0.3">
      <c r="A116" s="10">
        <v>5</v>
      </c>
      <c r="B116" s="11" t="s">
        <v>73</v>
      </c>
      <c r="C116" s="12"/>
      <c r="D116" s="12"/>
      <c r="E116" s="12"/>
      <c r="F116" s="13"/>
      <c r="G116" s="13" t="s">
        <v>16</v>
      </c>
      <c r="H116" s="5"/>
      <c r="I116" s="5"/>
    </row>
    <row r="117" spans="1:9" ht="15.75" thickBot="1" x14ac:dyDescent="0.3">
      <c r="A117" s="6" t="s">
        <v>4</v>
      </c>
      <c r="B117" s="3" t="s">
        <v>74</v>
      </c>
      <c r="C117" s="4"/>
      <c r="D117" s="4"/>
      <c r="E117" s="4"/>
      <c r="F117" s="8"/>
      <c r="G117" s="9">
        <f>'[1]Benef-Insumos Servente Sede'!E41</f>
        <v>0</v>
      </c>
      <c r="H117" s="5"/>
      <c r="I117" s="5"/>
    </row>
    <row r="118" spans="1:9" ht="15.75" thickBot="1" x14ac:dyDescent="0.3">
      <c r="A118" s="6" t="s">
        <v>6</v>
      </c>
      <c r="B118" s="3" t="s">
        <v>75</v>
      </c>
      <c r="C118" s="4"/>
      <c r="D118" s="4"/>
      <c r="E118" s="4"/>
      <c r="F118" s="8"/>
      <c r="G118" s="9">
        <v>0</v>
      </c>
      <c r="H118" s="5"/>
      <c r="I118" s="5"/>
    </row>
    <row r="119" spans="1:9" ht="15.75" thickBot="1" x14ac:dyDescent="0.3">
      <c r="A119" s="6" t="s">
        <v>8</v>
      </c>
      <c r="B119" s="3" t="s">
        <v>76</v>
      </c>
      <c r="C119" s="4"/>
      <c r="D119" s="4"/>
      <c r="E119" s="4"/>
      <c r="F119" s="8"/>
      <c r="G119" s="9">
        <v>0</v>
      </c>
      <c r="H119" s="5"/>
      <c r="I119" s="5"/>
    </row>
    <row r="120" spans="1:9" ht="15.75" thickBot="1" x14ac:dyDescent="0.3">
      <c r="A120" s="6" t="s">
        <v>10</v>
      </c>
      <c r="B120" s="3" t="s">
        <v>77</v>
      </c>
      <c r="C120" s="4"/>
      <c r="D120" s="4"/>
      <c r="E120" s="4"/>
      <c r="F120" s="8"/>
      <c r="G120" s="9">
        <v>0</v>
      </c>
      <c r="H120" s="5"/>
      <c r="I120" s="5"/>
    </row>
    <row r="121" spans="1:9" ht="15.75" thickBot="1" x14ac:dyDescent="0.3">
      <c r="A121" s="86" t="s">
        <v>45</v>
      </c>
      <c r="B121" s="87"/>
      <c r="C121" s="87"/>
      <c r="D121" s="87"/>
      <c r="E121" s="87"/>
      <c r="F121" s="88"/>
      <c r="G121" s="9">
        <f>SUM(G117:G120)</f>
        <v>0</v>
      </c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93" t="s">
        <v>78</v>
      </c>
      <c r="B123" s="93"/>
      <c r="C123" s="93"/>
      <c r="D123" s="93"/>
      <c r="E123" s="93"/>
      <c r="F123" s="93"/>
      <c r="G123" s="93"/>
      <c r="H123" s="93"/>
      <c r="I123" s="5"/>
    </row>
    <row r="124" spans="1:9" ht="15.75" thickBot="1" x14ac:dyDescent="0.3">
      <c r="A124" s="5"/>
      <c r="B124" s="5"/>
      <c r="C124" s="5"/>
      <c r="D124" s="5"/>
      <c r="E124" s="5"/>
      <c r="F124" s="5"/>
      <c r="G124" s="5"/>
      <c r="H124" s="5"/>
      <c r="I124" s="5"/>
    </row>
    <row r="125" spans="1:9" ht="30.75" thickBot="1" x14ac:dyDescent="0.3">
      <c r="A125" s="10">
        <v>6</v>
      </c>
      <c r="B125" s="11" t="s">
        <v>79</v>
      </c>
      <c r="C125" s="12"/>
      <c r="D125" s="12"/>
      <c r="E125" s="12"/>
      <c r="F125" s="13"/>
      <c r="G125" s="13" t="s">
        <v>35</v>
      </c>
      <c r="H125" s="13" t="s">
        <v>16</v>
      </c>
      <c r="I125" s="5"/>
    </row>
    <row r="126" spans="1:9" ht="15.75" thickBot="1" x14ac:dyDescent="0.3">
      <c r="A126" s="6" t="s">
        <v>4</v>
      </c>
      <c r="B126" s="3" t="s">
        <v>80</v>
      </c>
      <c r="C126" s="4"/>
      <c r="D126" s="4"/>
      <c r="E126" s="4"/>
      <c r="F126" s="8"/>
      <c r="G126" s="28">
        <f>'[1]Variáveis-chave MO_Insumos'!C12</f>
        <v>0</v>
      </c>
      <c r="H126" s="9">
        <f>+G126*$G$143</f>
        <v>0</v>
      </c>
      <c r="I126" s="23" t="s">
        <v>81</v>
      </c>
    </row>
    <row r="127" spans="1:9" ht="15.75" thickBot="1" x14ac:dyDescent="0.3">
      <c r="A127" s="6" t="s">
        <v>6</v>
      </c>
      <c r="B127" s="3" t="s">
        <v>82</v>
      </c>
      <c r="C127" s="4"/>
      <c r="D127" s="4"/>
      <c r="E127" s="4"/>
      <c r="F127" s="8"/>
      <c r="G127" s="28">
        <f>'[1]Variáveis-chave MO_Insumos'!C13</f>
        <v>0</v>
      </c>
      <c r="H127" s="9">
        <f>+G127*(G143+H126)</f>
        <v>0</v>
      </c>
      <c r="I127" s="5"/>
    </row>
    <row r="128" spans="1:9" ht="15.75" thickBot="1" x14ac:dyDescent="0.3">
      <c r="A128" s="6" t="s">
        <v>8</v>
      </c>
      <c r="B128" s="3" t="s">
        <v>83</v>
      </c>
      <c r="C128" s="4"/>
      <c r="D128" s="4"/>
      <c r="E128" s="4"/>
      <c r="F128" s="8"/>
      <c r="G128" s="24">
        <f>SUM(G129:G132)</f>
        <v>0.13150000000000001</v>
      </c>
      <c r="H128" s="9">
        <f>SUM(H129:H132)</f>
        <v>863.20817156373005</v>
      </c>
      <c r="I128" s="5"/>
    </row>
    <row r="129" spans="1:9" ht="15.75" thickBot="1" x14ac:dyDescent="0.3">
      <c r="A129" s="6"/>
      <c r="B129" s="3" t="s">
        <v>84</v>
      </c>
      <c r="C129" s="4"/>
      <c r="D129" s="4"/>
      <c r="E129" s="4"/>
      <c r="F129" s="8"/>
      <c r="G129" s="24">
        <v>3.6499999999999998E-2</v>
      </c>
      <c r="H129" s="9">
        <f>+G129*G145</f>
        <v>239.59770541502775</v>
      </c>
      <c r="I129" s="5"/>
    </row>
    <row r="130" spans="1:9" ht="15.75" thickBot="1" x14ac:dyDescent="0.3">
      <c r="A130" s="6"/>
      <c r="B130" s="3" t="s">
        <v>85</v>
      </c>
      <c r="C130" s="4"/>
      <c r="D130" s="4"/>
      <c r="E130" s="4"/>
      <c r="F130" s="8"/>
      <c r="G130" s="24"/>
      <c r="H130" s="9"/>
      <c r="I130" s="5"/>
    </row>
    <row r="131" spans="1:9" ht="15.75" thickBot="1" x14ac:dyDescent="0.3">
      <c r="A131" s="6"/>
      <c r="B131" s="3" t="s">
        <v>86</v>
      </c>
      <c r="C131" s="4"/>
      <c r="D131" s="4"/>
      <c r="E131" s="4"/>
      <c r="F131" s="8"/>
      <c r="G131" s="24">
        <v>0.05</v>
      </c>
      <c r="H131" s="9">
        <f>+G131*G145</f>
        <v>328.21603481510653</v>
      </c>
      <c r="I131" s="5"/>
    </row>
    <row r="132" spans="1:9" ht="15.75" thickBot="1" x14ac:dyDescent="0.3">
      <c r="A132" s="6"/>
      <c r="B132" s="3" t="s">
        <v>87</v>
      </c>
      <c r="C132" s="4"/>
      <c r="D132" s="4"/>
      <c r="E132" s="4"/>
      <c r="F132" s="8"/>
      <c r="G132" s="24">
        <v>4.4999999999999998E-2</v>
      </c>
      <c r="H132" s="9">
        <f>+G132*G145</f>
        <v>295.39443133359583</v>
      </c>
      <c r="I132" s="5"/>
    </row>
    <row r="133" spans="1:9" ht="15.75" thickBot="1" x14ac:dyDescent="0.3">
      <c r="A133" s="86" t="s">
        <v>45</v>
      </c>
      <c r="B133" s="87"/>
      <c r="C133" s="87"/>
      <c r="D133" s="87"/>
      <c r="E133" s="87"/>
      <c r="F133" s="88"/>
      <c r="G133" s="25"/>
      <c r="H133" s="9">
        <f>+H126+H127+H128</f>
        <v>863.20817156373005</v>
      </c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93" t="s">
        <v>112</v>
      </c>
      <c r="B135" s="93"/>
      <c r="C135" s="93"/>
      <c r="D135" s="93"/>
      <c r="E135" s="93"/>
      <c r="F135" s="93"/>
      <c r="G135" s="93"/>
      <c r="H135" s="5"/>
      <c r="I135" s="5"/>
    </row>
    <row r="136" spans="1:9" ht="15.75" thickBot="1" x14ac:dyDescent="0.3">
      <c r="A136" s="5"/>
      <c r="B136" s="5"/>
      <c r="C136" s="5"/>
      <c r="D136" s="5"/>
      <c r="E136" s="5"/>
      <c r="F136" s="5"/>
      <c r="G136" s="5"/>
      <c r="H136" s="5"/>
      <c r="I136" s="5"/>
    </row>
    <row r="137" spans="1:9" ht="15.75" thickBot="1" x14ac:dyDescent="0.3">
      <c r="A137" s="83" t="s">
        <v>88</v>
      </c>
      <c r="B137" s="84"/>
      <c r="C137" s="84"/>
      <c r="D137" s="84"/>
      <c r="E137" s="84"/>
      <c r="F137" s="85"/>
      <c r="G137" s="13" t="s">
        <v>16</v>
      </c>
      <c r="H137" s="5"/>
      <c r="I137" s="5"/>
    </row>
    <row r="138" spans="1:9" ht="15.75" thickBot="1" x14ac:dyDescent="0.3">
      <c r="A138" s="6" t="s">
        <v>4</v>
      </c>
      <c r="B138" s="3" t="s">
        <v>14</v>
      </c>
      <c r="C138" s="4"/>
      <c r="D138" s="4"/>
      <c r="E138" s="4"/>
      <c r="F138" s="8"/>
      <c r="G138" s="9">
        <f>G32</f>
        <v>3168.9090000000006</v>
      </c>
      <c r="H138" s="5"/>
      <c r="I138" s="5"/>
    </row>
    <row r="139" spans="1:9" ht="15.75" thickBot="1" x14ac:dyDescent="0.3">
      <c r="A139" s="6" t="s">
        <v>6</v>
      </c>
      <c r="B139" s="3" t="s">
        <v>25</v>
      </c>
      <c r="C139" s="4"/>
      <c r="D139" s="4"/>
      <c r="E139" s="4"/>
      <c r="F139" s="8"/>
      <c r="G139" s="9">
        <f>G73</f>
        <v>2145.5148688862005</v>
      </c>
      <c r="H139" s="5"/>
      <c r="I139" s="5"/>
    </row>
    <row r="140" spans="1:9" ht="15.75" thickBot="1" x14ac:dyDescent="0.3">
      <c r="A140" s="6" t="s">
        <v>8</v>
      </c>
      <c r="B140" s="3" t="s">
        <v>53</v>
      </c>
      <c r="C140" s="4"/>
      <c r="D140" s="4"/>
      <c r="E140" s="4"/>
      <c r="F140" s="8"/>
      <c r="G140" s="9">
        <f>G84</f>
        <v>16.536634725600003</v>
      </c>
      <c r="H140" s="5"/>
      <c r="I140" s="5"/>
    </row>
    <row r="141" spans="1:9" ht="15.75" thickBot="1" x14ac:dyDescent="0.3">
      <c r="A141" s="6" t="s">
        <v>10</v>
      </c>
      <c r="B141" s="3" t="s">
        <v>60</v>
      </c>
      <c r="C141" s="4"/>
      <c r="D141" s="4"/>
      <c r="E141" s="4"/>
      <c r="F141" s="8"/>
      <c r="G141" s="9">
        <f>G112</f>
        <v>370.15202112660006</v>
      </c>
      <c r="H141" s="5"/>
      <c r="I141" s="5"/>
    </row>
    <row r="142" spans="1:9" ht="15.75" thickBot="1" x14ac:dyDescent="0.3">
      <c r="A142" s="6" t="s">
        <v>12</v>
      </c>
      <c r="B142" s="3" t="s">
        <v>72</v>
      </c>
      <c r="C142" s="4"/>
      <c r="D142" s="4"/>
      <c r="E142" s="4"/>
      <c r="F142" s="8"/>
      <c r="G142" s="9">
        <f>G121</f>
        <v>0</v>
      </c>
      <c r="H142" s="5"/>
      <c r="I142" s="5"/>
    </row>
    <row r="143" spans="1:9" ht="15.75" thickBot="1" x14ac:dyDescent="0.3">
      <c r="A143" s="86" t="s">
        <v>89</v>
      </c>
      <c r="B143" s="87"/>
      <c r="C143" s="87"/>
      <c r="D143" s="87"/>
      <c r="E143" s="87"/>
      <c r="F143" s="88"/>
      <c r="G143" s="9">
        <f>SUM(G138:G142)</f>
        <v>5701.1125247384007</v>
      </c>
      <c r="H143" s="23" t="s">
        <v>90</v>
      </c>
      <c r="I143" s="5"/>
    </row>
    <row r="144" spans="1:9" ht="15.75" thickBot="1" x14ac:dyDescent="0.3">
      <c r="A144" s="6" t="s">
        <v>40</v>
      </c>
      <c r="B144" s="3" t="s">
        <v>91</v>
      </c>
      <c r="C144" s="4"/>
      <c r="D144" s="4"/>
      <c r="E144" s="4"/>
      <c r="F144" s="8"/>
      <c r="G144" s="9">
        <f>H133</f>
        <v>863.20817156373005</v>
      </c>
      <c r="H144" s="5"/>
      <c r="I144" s="5"/>
    </row>
    <row r="145" spans="1:9" ht="15.75" thickBot="1" x14ac:dyDescent="0.3">
      <c r="A145" s="86" t="s">
        <v>113</v>
      </c>
      <c r="B145" s="87"/>
      <c r="C145" s="87"/>
      <c r="D145" s="87"/>
      <c r="E145" s="87"/>
      <c r="F145" s="88"/>
      <c r="G145" s="9">
        <f>+(G143+H126+H127)/(1-G128)</f>
        <v>6564.3206963021303</v>
      </c>
      <c r="H145" s="23" t="s">
        <v>92</v>
      </c>
      <c r="I145" s="5"/>
    </row>
    <row r="146" spans="1:9" x14ac:dyDescent="0.25">
      <c r="A146" s="5"/>
      <c r="B146" s="5"/>
      <c r="C146" s="5"/>
      <c r="D146" s="5"/>
      <c r="E146" s="5"/>
      <c r="F146" s="5"/>
      <c r="G146" s="26">
        <f>+G143+G144</f>
        <v>6564.3206963021312</v>
      </c>
      <c r="H146" s="5" t="s">
        <v>93</v>
      </c>
      <c r="I146" s="5"/>
    </row>
  </sheetData>
  <mergeCells count="44">
    <mergeCell ref="F18:G18"/>
    <mergeCell ref="A1:H4"/>
    <mergeCell ref="A5:H5"/>
    <mergeCell ref="A6:H6"/>
    <mergeCell ref="A7:H7"/>
    <mergeCell ref="E9:F9"/>
    <mergeCell ref="C10:G10"/>
    <mergeCell ref="E11:F11"/>
    <mergeCell ref="C12:G12"/>
    <mergeCell ref="E13:F13"/>
    <mergeCell ref="A15:G15"/>
    <mergeCell ref="D17:G17"/>
    <mergeCell ref="A65:F65"/>
    <mergeCell ref="D20:G20"/>
    <mergeCell ref="E21:G21"/>
    <mergeCell ref="A23:H23"/>
    <mergeCell ref="A32:F32"/>
    <mergeCell ref="A34:H34"/>
    <mergeCell ref="A36:G36"/>
    <mergeCell ref="A41:E41"/>
    <mergeCell ref="A43:F43"/>
    <mergeCell ref="A45:H45"/>
    <mergeCell ref="A56:F56"/>
    <mergeCell ref="A58:G58"/>
    <mergeCell ref="A112:F112"/>
    <mergeCell ref="A67:G67"/>
    <mergeCell ref="A73:F73"/>
    <mergeCell ref="A75:G75"/>
    <mergeCell ref="A84:F84"/>
    <mergeCell ref="A86:G86"/>
    <mergeCell ref="A88:G88"/>
    <mergeCell ref="A97:F97"/>
    <mergeCell ref="A99:G99"/>
    <mergeCell ref="A103:F103"/>
    <mergeCell ref="A105:G105"/>
    <mergeCell ref="A110:E110"/>
    <mergeCell ref="A143:F143"/>
    <mergeCell ref="A145:F145"/>
    <mergeCell ref="A114:G114"/>
    <mergeCell ref="A121:F121"/>
    <mergeCell ref="A123:H123"/>
    <mergeCell ref="A133:F133"/>
    <mergeCell ref="A135:G135"/>
    <mergeCell ref="A137:F137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E5CD4-886A-4A22-B9F7-2B3D1ECC6DC3}">
  <dimension ref="A1:I146"/>
  <sheetViews>
    <sheetView workbookViewId="0">
      <selection activeCell="E13" sqref="E13:F13"/>
    </sheetView>
  </sheetViews>
  <sheetFormatPr defaultRowHeight="15" x14ac:dyDescent="0.25"/>
  <cols>
    <col min="1" max="8" width="11.7109375" customWidth="1"/>
  </cols>
  <sheetData>
    <row r="1" spans="1:9" x14ac:dyDescent="0.25">
      <c r="A1" s="67" t="s">
        <v>99</v>
      </c>
      <c r="B1" s="67"/>
      <c r="C1" s="67"/>
      <c r="D1" s="67"/>
      <c r="E1" s="67"/>
      <c r="F1" s="67"/>
      <c r="G1" s="67"/>
      <c r="H1" s="67"/>
    </row>
    <row r="2" spans="1:9" x14ac:dyDescent="0.25">
      <c r="A2" s="67"/>
      <c r="B2" s="67"/>
      <c r="C2" s="67"/>
      <c r="D2" s="67"/>
      <c r="E2" s="67"/>
      <c r="F2" s="67"/>
      <c r="G2" s="67"/>
      <c r="H2" s="67"/>
    </row>
    <row r="3" spans="1:9" x14ac:dyDescent="0.25">
      <c r="A3" s="67"/>
      <c r="B3" s="67"/>
      <c r="C3" s="67"/>
      <c r="D3" s="67"/>
      <c r="E3" s="67"/>
      <c r="F3" s="67"/>
      <c r="G3" s="67"/>
      <c r="H3" s="67"/>
    </row>
    <row r="4" spans="1:9" x14ac:dyDescent="0.25">
      <c r="A4" s="67"/>
      <c r="B4" s="67"/>
      <c r="C4" s="67"/>
      <c r="D4" s="67"/>
      <c r="E4" s="67"/>
      <c r="F4" s="67"/>
      <c r="G4" s="67"/>
      <c r="H4" s="67"/>
    </row>
    <row r="5" spans="1:9" ht="15.75" x14ac:dyDescent="0.25">
      <c r="A5" s="105" t="s">
        <v>94</v>
      </c>
      <c r="B5" s="105"/>
      <c r="C5" s="105"/>
      <c r="D5" s="105"/>
      <c r="E5" s="105"/>
      <c r="F5" s="105"/>
      <c r="G5" s="105"/>
      <c r="H5" s="105"/>
      <c r="I5" s="1"/>
    </row>
    <row r="6" spans="1:9" ht="15.75" x14ac:dyDescent="0.25">
      <c r="A6" s="105" t="s">
        <v>95</v>
      </c>
      <c r="B6" s="105"/>
      <c r="C6" s="105"/>
      <c r="D6" s="105"/>
      <c r="E6" s="105"/>
      <c r="F6" s="105"/>
      <c r="G6" s="105"/>
      <c r="H6" s="105"/>
      <c r="I6" s="1"/>
    </row>
    <row r="7" spans="1:9" ht="15.75" x14ac:dyDescent="0.25">
      <c r="A7" s="106"/>
      <c r="B7" s="106"/>
      <c r="C7" s="106"/>
      <c r="D7" s="106"/>
      <c r="E7" s="106"/>
      <c r="F7" s="106"/>
      <c r="G7" s="106"/>
      <c r="H7" s="106"/>
      <c r="I7" s="1"/>
    </row>
    <row r="8" spans="1:9" ht="15.75" x14ac:dyDescent="0.25">
      <c r="A8" s="29" t="s">
        <v>128</v>
      </c>
      <c r="B8" s="29"/>
      <c r="C8" s="29"/>
      <c r="D8" s="29"/>
      <c r="E8" s="29"/>
      <c r="F8" s="29"/>
      <c r="G8" s="29"/>
      <c r="H8" s="1"/>
      <c r="I8" s="1"/>
    </row>
    <row r="9" spans="1:9" ht="15.75" x14ac:dyDescent="0.25">
      <c r="A9" s="29" t="s">
        <v>0</v>
      </c>
      <c r="B9" s="29"/>
      <c r="C9" s="29"/>
      <c r="D9" s="29"/>
      <c r="E9" s="94"/>
      <c r="F9" s="94"/>
      <c r="G9" s="29"/>
      <c r="H9" s="1"/>
      <c r="I9" s="1"/>
    </row>
    <row r="10" spans="1:9" ht="15.75" x14ac:dyDescent="0.25">
      <c r="A10" s="29" t="s">
        <v>1</v>
      </c>
      <c r="B10" s="29"/>
      <c r="C10" s="95"/>
      <c r="D10" s="95"/>
      <c r="E10" s="95"/>
      <c r="F10" s="95"/>
      <c r="G10" s="95"/>
      <c r="H10" s="1"/>
      <c r="I10" s="1"/>
    </row>
    <row r="11" spans="1:9" ht="15.75" x14ac:dyDescent="0.25">
      <c r="A11" s="29" t="s">
        <v>97</v>
      </c>
      <c r="B11" s="29"/>
      <c r="C11" s="29"/>
      <c r="D11" s="29"/>
      <c r="E11" s="101" t="s">
        <v>134</v>
      </c>
      <c r="F11" s="101"/>
      <c r="G11" s="30"/>
      <c r="H11" s="1"/>
      <c r="I11" s="1"/>
    </row>
    <row r="12" spans="1:9" ht="47.25" customHeight="1" x14ac:dyDescent="0.25">
      <c r="A12" s="33" t="s">
        <v>2</v>
      </c>
      <c r="B12" s="29"/>
      <c r="C12" s="108" t="s">
        <v>133</v>
      </c>
      <c r="D12" s="108"/>
      <c r="E12" s="108"/>
      <c r="F12" s="108"/>
      <c r="G12" s="108"/>
      <c r="H12" s="1"/>
      <c r="I12" s="1"/>
    </row>
    <row r="13" spans="1:9" ht="15.75" x14ac:dyDescent="0.25">
      <c r="A13" s="29" t="s">
        <v>96</v>
      </c>
      <c r="B13" s="29"/>
      <c r="C13" s="31"/>
      <c r="D13" s="31"/>
      <c r="E13" s="95">
        <v>24</v>
      </c>
      <c r="F13" s="95"/>
      <c r="G13" s="31"/>
      <c r="H13" s="1"/>
      <c r="I13" s="1"/>
    </row>
    <row r="14" spans="1:9" ht="15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15.75" x14ac:dyDescent="0.25">
      <c r="A15" s="107" t="s">
        <v>3</v>
      </c>
      <c r="B15" s="107"/>
      <c r="C15" s="107"/>
      <c r="D15" s="107"/>
      <c r="E15" s="107"/>
      <c r="F15" s="107"/>
      <c r="G15" s="107"/>
      <c r="H15" s="1"/>
      <c r="I15" s="1"/>
    </row>
    <row r="16" spans="1:9" ht="16.5" thickBot="1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47.25" customHeight="1" thickBot="1" x14ac:dyDescent="0.3">
      <c r="A17" s="2" t="s">
        <v>4</v>
      </c>
      <c r="B17" s="3" t="s">
        <v>5</v>
      </c>
      <c r="C17" s="4"/>
      <c r="D17" s="102" t="s">
        <v>157</v>
      </c>
      <c r="E17" s="103"/>
      <c r="F17" s="103"/>
      <c r="G17" s="104"/>
      <c r="H17" s="5"/>
      <c r="I17" s="5"/>
    </row>
    <row r="18" spans="1:9" ht="15.75" customHeight="1" thickBot="1" x14ac:dyDescent="0.3">
      <c r="A18" s="6" t="s">
        <v>6</v>
      </c>
      <c r="B18" s="3" t="s">
        <v>7</v>
      </c>
      <c r="C18" s="4"/>
      <c r="D18" s="7"/>
      <c r="E18" s="3"/>
      <c r="F18" s="99" t="s">
        <v>156</v>
      </c>
      <c r="G18" s="100"/>
      <c r="H18" s="5"/>
      <c r="I18" s="5"/>
    </row>
    <row r="19" spans="1:9" ht="15.75" thickBot="1" x14ac:dyDescent="0.3">
      <c r="A19" s="6" t="s">
        <v>8</v>
      </c>
      <c r="B19" s="3" t="s">
        <v>9</v>
      </c>
      <c r="C19" s="4"/>
      <c r="D19" s="4"/>
      <c r="E19" s="4"/>
      <c r="F19" s="8"/>
      <c r="G19" s="9">
        <v>1739.77</v>
      </c>
      <c r="H19" s="5"/>
      <c r="I19" s="5"/>
    </row>
    <row r="20" spans="1:9" ht="15.75" thickBot="1" x14ac:dyDescent="0.3">
      <c r="A20" s="6" t="s">
        <v>10</v>
      </c>
      <c r="B20" s="3" t="s">
        <v>11</v>
      </c>
      <c r="C20" s="8"/>
      <c r="D20" s="102" t="s">
        <v>137</v>
      </c>
      <c r="E20" s="103"/>
      <c r="F20" s="103"/>
      <c r="G20" s="104"/>
      <c r="H20" s="5"/>
      <c r="I20" s="5"/>
    </row>
    <row r="21" spans="1:9" ht="15.75" thickBot="1" x14ac:dyDescent="0.3">
      <c r="A21" s="6" t="s">
        <v>12</v>
      </c>
      <c r="B21" s="3" t="s">
        <v>13</v>
      </c>
      <c r="C21" s="4"/>
      <c r="D21" s="8"/>
      <c r="E21" s="96">
        <v>45352</v>
      </c>
      <c r="F21" s="97"/>
      <c r="G21" s="98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93" t="s">
        <v>98</v>
      </c>
      <c r="B23" s="93"/>
      <c r="C23" s="93"/>
      <c r="D23" s="93"/>
      <c r="E23" s="93"/>
      <c r="F23" s="93"/>
      <c r="G23" s="93"/>
      <c r="H23" s="93"/>
      <c r="I23" s="5"/>
    </row>
    <row r="24" spans="1:9" ht="15.75" thickBot="1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9" ht="15.75" thickBot="1" x14ac:dyDescent="0.3">
      <c r="A25" s="10">
        <v>1</v>
      </c>
      <c r="B25" s="11" t="s">
        <v>15</v>
      </c>
      <c r="C25" s="12"/>
      <c r="D25" s="12"/>
      <c r="E25" s="12"/>
      <c r="F25" s="13"/>
      <c r="G25" s="13" t="s">
        <v>16</v>
      </c>
      <c r="H25" s="5"/>
      <c r="I25" s="5"/>
    </row>
    <row r="26" spans="1:9" ht="15.75" thickBot="1" x14ac:dyDescent="0.3">
      <c r="A26" s="6" t="s">
        <v>4</v>
      </c>
      <c r="B26" s="3" t="s">
        <v>17</v>
      </c>
      <c r="C26" s="4"/>
      <c r="D26" s="4"/>
      <c r="E26" s="4"/>
      <c r="F26" s="8"/>
      <c r="G26" s="9">
        <f>G19</f>
        <v>1739.77</v>
      </c>
      <c r="H26" s="5"/>
      <c r="I26" s="5"/>
    </row>
    <row r="27" spans="1:9" ht="15.75" thickBot="1" x14ac:dyDescent="0.3">
      <c r="A27" s="6" t="s">
        <v>6</v>
      </c>
      <c r="B27" s="3" t="s">
        <v>18</v>
      </c>
      <c r="C27" s="4"/>
      <c r="D27" s="4"/>
      <c r="E27" s="4"/>
      <c r="F27" s="8"/>
      <c r="G27" s="9">
        <f>+G26*0.3</f>
        <v>521.93099999999993</v>
      </c>
      <c r="H27" s="14"/>
      <c r="I27" s="5"/>
    </row>
    <row r="28" spans="1:9" ht="15.75" thickBot="1" x14ac:dyDescent="0.3">
      <c r="A28" s="6" t="s">
        <v>8</v>
      </c>
      <c r="B28" s="3" t="s">
        <v>19</v>
      </c>
      <c r="C28" s="4"/>
      <c r="D28" s="4"/>
      <c r="E28" s="4"/>
      <c r="F28" s="8"/>
      <c r="G28" s="9"/>
      <c r="H28" s="5"/>
      <c r="I28" s="5"/>
    </row>
    <row r="29" spans="1:9" ht="15.75" thickBot="1" x14ac:dyDescent="0.3">
      <c r="A29" s="6" t="s">
        <v>10</v>
      </c>
      <c r="B29" s="3" t="s">
        <v>20</v>
      </c>
      <c r="C29" s="4"/>
      <c r="D29" s="4"/>
      <c r="E29" s="4"/>
      <c r="F29" s="8"/>
      <c r="G29" s="9"/>
      <c r="H29" s="5"/>
      <c r="I29" s="5"/>
    </row>
    <row r="30" spans="1:9" ht="15.75" thickBot="1" x14ac:dyDescent="0.3">
      <c r="A30" s="6" t="s">
        <v>12</v>
      </c>
      <c r="B30" s="3" t="s">
        <v>21</v>
      </c>
      <c r="C30" s="4"/>
      <c r="D30" s="4"/>
      <c r="E30" s="4"/>
      <c r="F30" s="8"/>
      <c r="G30" s="9"/>
      <c r="H30" s="5"/>
      <c r="I30" s="5"/>
    </row>
    <row r="31" spans="1:9" ht="15.75" thickBot="1" x14ac:dyDescent="0.3">
      <c r="A31" s="6" t="s">
        <v>22</v>
      </c>
      <c r="B31" s="3" t="s">
        <v>136</v>
      </c>
      <c r="C31" s="4"/>
      <c r="D31" s="4"/>
      <c r="E31" s="4"/>
      <c r="F31" s="17">
        <v>0.05</v>
      </c>
      <c r="G31" s="9">
        <f>+F31*G26</f>
        <v>86.988500000000002</v>
      </c>
      <c r="H31" s="5"/>
      <c r="I31" s="5"/>
    </row>
    <row r="32" spans="1:9" ht="15.75" thickBot="1" x14ac:dyDescent="0.3">
      <c r="A32" s="86" t="s">
        <v>24</v>
      </c>
      <c r="B32" s="87"/>
      <c r="C32" s="87"/>
      <c r="D32" s="87"/>
      <c r="E32" s="87"/>
      <c r="F32" s="88"/>
      <c r="G32" s="9">
        <f>SUM(G26:G31)</f>
        <v>2348.6895</v>
      </c>
      <c r="H32" s="5"/>
      <c r="I32" s="5"/>
    </row>
    <row r="33" spans="1:9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93" t="s">
        <v>25</v>
      </c>
      <c r="B34" s="93"/>
      <c r="C34" s="93"/>
      <c r="D34" s="93"/>
      <c r="E34" s="93"/>
      <c r="F34" s="93"/>
      <c r="G34" s="93"/>
      <c r="H34" s="93"/>
      <c r="I34" s="5"/>
    </row>
    <row r="35" spans="1:9" x14ac:dyDescent="0.25">
      <c r="A35" s="15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92" t="s">
        <v>26</v>
      </c>
      <c r="B36" s="92"/>
      <c r="C36" s="92"/>
      <c r="D36" s="92"/>
      <c r="E36" s="92"/>
      <c r="F36" s="92"/>
      <c r="G36" s="92"/>
      <c r="H36" s="5"/>
      <c r="I36" s="5"/>
    </row>
    <row r="37" spans="1:9" ht="15.75" thickBot="1" x14ac:dyDescent="0.3">
      <c r="A37" s="5"/>
      <c r="B37" s="5"/>
      <c r="C37" s="5"/>
      <c r="D37" s="5"/>
      <c r="E37" s="5"/>
      <c r="F37" s="5"/>
      <c r="G37" s="5"/>
      <c r="H37" s="5"/>
      <c r="I37" s="5"/>
    </row>
    <row r="38" spans="1:9" ht="15.75" thickBot="1" x14ac:dyDescent="0.3">
      <c r="A38" s="10" t="s">
        <v>27</v>
      </c>
      <c r="B38" s="11" t="s">
        <v>28</v>
      </c>
      <c r="C38" s="12"/>
      <c r="D38" s="12"/>
      <c r="E38" s="12"/>
      <c r="F38" s="13"/>
      <c r="G38" s="13" t="s">
        <v>16</v>
      </c>
      <c r="H38" s="5"/>
      <c r="I38" s="5"/>
    </row>
    <row r="39" spans="1:9" ht="15.75" thickBot="1" x14ac:dyDescent="0.3">
      <c r="A39" s="6" t="s">
        <v>4</v>
      </c>
      <c r="B39" s="3" t="s">
        <v>29</v>
      </c>
      <c r="C39" s="4"/>
      <c r="D39" s="16"/>
      <c r="E39" s="4"/>
      <c r="F39" s="17">
        <v>8.3299999999999999E-2</v>
      </c>
      <c r="G39" s="9">
        <f>+F39*$G$32</f>
        <v>195.64583535</v>
      </c>
      <c r="H39" s="5"/>
      <c r="I39" s="5"/>
    </row>
    <row r="40" spans="1:9" ht="15.75" thickBot="1" x14ac:dyDescent="0.3">
      <c r="A40" s="6" t="s">
        <v>6</v>
      </c>
      <c r="B40" s="3" t="s">
        <v>30</v>
      </c>
      <c r="C40" s="4"/>
      <c r="D40" s="16"/>
      <c r="E40" s="4"/>
      <c r="F40" s="17">
        <v>2.7799999999999998E-2</v>
      </c>
      <c r="G40" s="9">
        <f>+F40*$G$32</f>
        <v>65.293568100000002</v>
      </c>
      <c r="H40" s="5"/>
      <c r="I40" s="5"/>
    </row>
    <row r="41" spans="1:9" ht="15.75" thickBot="1" x14ac:dyDescent="0.3">
      <c r="A41" s="89" t="s">
        <v>31</v>
      </c>
      <c r="B41" s="90"/>
      <c r="C41" s="90"/>
      <c r="D41" s="90"/>
      <c r="E41" s="90"/>
      <c r="F41" s="18">
        <f>SUM(F39:F40)</f>
        <v>0.1111</v>
      </c>
      <c r="G41" s="9">
        <f>SUM(G39:G40)</f>
        <v>260.93940344999999</v>
      </c>
      <c r="H41" s="5"/>
      <c r="I41" s="5"/>
    </row>
    <row r="42" spans="1:9" ht="15.75" thickBot="1" x14ac:dyDescent="0.3">
      <c r="A42" s="6" t="s">
        <v>8</v>
      </c>
      <c r="B42" s="4" t="s">
        <v>100</v>
      </c>
      <c r="C42" s="4"/>
      <c r="D42" s="16"/>
      <c r="E42" s="4"/>
      <c r="F42" s="18">
        <f>G56</f>
        <v>0.33800000000000002</v>
      </c>
      <c r="G42" s="9">
        <f>+F42*G41</f>
        <v>88.197518366099999</v>
      </c>
      <c r="H42" s="5"/>
      <c r="I42" s="5"/>
    </row>
    <row r="43" spans="1:9" ht="15.75" thickBot="1" x14ac:dyDescent="0.3">
      <c r="A43" s="86" t="s">
        <v>24</v>
      </c>
      <c r="B43" s="87"/>
      <c r="C43" s="87"/>
      <c r="D43" s="87"/>
      <c r="E43" s="87"/>
      <c r="F43" s="88"/>
      <c r="G43" s="9">
        <f>+G41+G42</f>
        <v>349.13692181609997</v>
      </c>
      <c r="H43" s="5"/>
      <c r="I43" s="5"/>
    </row>
    <row r="44" spans="1:9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ht="31.5" customHeight="1" x14ac:dyDescent="0.25">
      <c r="A45" s="91" t="s">
        <v>32</v>
      </c>
      <c r="B45" s="91"/>
      <c r="C45" s="91"/>
      <c r="D45" s="91"/>
      <c r="E45" s="91"/>
      <c r="F45" s="91"/>
      <c r="G45" s="91"/>
      <c r="H45" s="91"/>
      <c r="I45" s="5"/>
    </row>
    <row r="46" spans="1:9" ht="15.75" thickBot="1" x14ac:dyDescent="0.3">
      <c r="A46" s="5"/>
      <c r="B46" s="5"/>
      <c r="C46" s="5"/>
      <c r="D46" s="5"/>
      <c r="E46" s="5"/>
      <c r="F46" s="5"/>
      <c r="G46" s="5"/>
      <c r="H46" s="5"/>
      <c r="I46" s="5"/>
    </row>
    <row r="47" spans="1:9" ht="30.75" thickBot="1" x14ac:dyDescent="0.3">
      <c r="A47" s="10" t="s">
        <v>33</v>
      </c>
      <c r="B47" s="11" t="s">
        <v>34</v>
      </c>
      <c r="C47" s="12"/>
      <c r="D47" s="12"/>
      <c r="E47" s="12"/>
      <c r="F47" s="13"/>
      <c r="G47" s="13" t="s">
        <v>35</v>
      </c>
      <c r="H47" s="13" t="s">
        <v>16</v>
      </c>
      <c r="I47" s="5"/>
    </row>
    <row r="48" spans="1:9" ht="15.75" thickBot="1" x14ac:dyDescent="0.3">
      <c r="A48" s="6" t="s">
        <v>4</v>
      </c>
      <c r="B48" s="3" t="s">
        <v>36</v>
      </c>
      <c r="C48" s="4"/>
      <c r="D48" s="4"/>
      <c r="E48" s="4"/>
      <c r="F48" s="8"/>
      <c r="G48" s="19">
        <v>0.2</v>
      </c>
      <c r="H48" s="9">
        <f>+G48*$G$32</f>
        <v>469.73790000000002</v>
      </c>
      <c r="I48" s="5"/>
    </row>
    <row r="49" spans="1:9" ht="15.75" thickBot="1" x14ac:dyDescent="0.3">
      <c r="A49" s="6" t="s">
        <v>6</v>
      </c>
      <c r="B49" s="3" t="s">
        <v>37</v>
      </c>
      <c r="C49" s="4"/>
      <c r="D49" s="4"/>
      <c r="E49" s="4"/>
      <c r="F49" s="8"/>
      <c r="G49" s="19">
        <v>2.5000000000000001E-2</v>
      </c>
      <c r="H49" s="9">
        <f t="shared" ref="H49:H55" si="0">+G49*$G$32</f>
        <v>58.717237500000003</v>
      </c>
      <c r="I49" s="5"/>
    </row>
    <row r="50" spans="1:9" ht="15.75" thickBot="1" x14ac:dyDescent="0.3">
      <c r="A50" s="6" t="s">
        <v>8</v>
      </c>
      <c r="B50" s="3" t="s">
        <v>101</v>
      </c>
      <c r="C50" s="4"/>
      <c r="D50" s="20"/>
      <c r="E50" s="4"/>
      <c r="F50" s="8"/>
      <c r="G50" s="27">
        <f>'[1]Variáveis-chave MO_Insumos'!C11</f>
        <v>0</v>
      </c>
      <c r="H50" s="9">
        <f t="shared" si="0"/>
        <v>0</v>
      </c>
      <c r="I50" s="5"/>
    </row>
    <row r="51" spans="1:9" ht="15.75" thickBot="1" x14ac:dyDescent="0.3">
      <c r="A51" s="6" t="s">
        <v>10</v>
      </c>
      <c r="B51" s="3" t="s">
        <v>38</v>
      </c>
      <c r="C51" s="4"/>
      <c r="D51" s="4"/>
      <c r="E51" s="4"/>
      <c r="F51" s="8"/>
      <c r="G51" s="19">
        <v>1.4999999999999999E-2</v>
      </c>
      <c r="H51" s="9">
        <f t="shared" si="0"/>
        <v>35.230342499999999</v>
      </c>
      <c r="I51" s="5"/>
    </row>
    <row r="52" spans="1:9" ht="15.75" thickBot="1" x14ac:dyDescent="0.3">
      <c r="A52" s="6" t="s">
        <v>12</v>
      </c>
      <c r="B52" s="3" t="s">
        <v>39</v>
      </c>
      <c r="C52" s="4"/>
      <c r="D52" s="4"/>
      <c r="E52" s="4"/>
      <c r="F52" s="8"/>
      <c r="G52" s="19">
        <v>0.01</v>
      </c>
      <c r="H52" s="9">
        <f t="shared" si="0"/>
        <v>23.486895000000001</v>
      </c>
      <c r="I52" s="5"/>
    </row>
    <row r="53" spans="1:9" ht="15.75" thickBot="1" x14ac:dyDescent="0.3">
      <c r="A53" s="6" t="s">
        <v>40</v>
      </c>
      <c r="B53" s="3" t="s">
        <v>41</v>
      </c>
      <c r="C53" s="4"/>
      <c r="D53" s="4"/>
      <c r="E53" s="4"/>
      <c r="F53" s="8"/>
      <c r="G53" s="19">
        <v>6.0000000000000001E-3</v>
      </c>
      <c r="H53" s="9">
        <f t="shared" si="0"/>
        <v>14.092136999999999</v>
      </c>
      <c r="I53" s="5"/>
    </row>
    <row r="54" spans="1:9" ht="15.75" thickBot="1" x14ac:dyDescent="0.3">
      <c r="A54" s="6" t="s">
        <v>22</v>
      </c>
      <c r="B54" s="3" t="s">
        <v>42</v>
      </c>
      <c r="C54" s="4"/>
      <c r="D54" s="4"/>
      <c r="E54" s="4"/>
      <c r="F54" s="8"/>
      <c r="G54" s="19">
        <v>2E-3</v>
      </c>
      <c r="H54" s="9">
        <f t="shared" si="0"/>
        <v>4.6973789999999997</v>
      </c>
      <c r="I54" s="5"/>
    </row>
    <row r="55" spans="1:9" ht="15.75" thickBot="1" x14ac:dyDescent="0.3">
      <c r="A55" s="6" t="s">
        <v>43</v>
      </c>
      <c r="B55" s="3" t="s">
        <v>44</v>
      </c>
      <c r="C55" s="4"/>
      <c r="D55" s="4"/>
      <c r="E55" s="4"/>
      <c r="F55" s="8"/>
      <c r="G55" s="19">
        <v>0.08</v>
      </c>
      <c r="H55" s="9">
        <f t="shared" si="0"/>
        <v>187.89516</v>
      </c>
      <c r="I55" s="5"/>
    </row>
    <row r="56" spans="1:9" ht="15.75" thickBot="1" x14ac:dyDescent="0.3">
      <c r="A56" s="86" t="s">
        <v>45</v>
      </c>
      <c r="B56" s="87"/>
      <c r="C56" s="87"/>
      <c r="D56" s="87"/>
      <c r="E56" s="87"/>
      <c r="F56" s="88"/>
      <c r="G56" s="19">
        <f>SUM(G48:G55)</f>
        <v>0.33800000000000002</v>
      </c>
      <c r="H56" s="9">
        <f>SUM(H48:H55)</f>
        <v>793.85705099999996</v>
      </c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92" t="s">
        <v>46</v>
      </c>
      <c r="B58" s="92"/>
      <c r="C58" s="92"/>
      <c r="D58" s="92"/>
      <c r="E58" s="92"/>
      <c r="F58" s="92"/>
      <c r="G58" s="92"/>
      <c r="H58" s="5"/>
      <c r="I58" s="5"/>
    </row>
    <row r="59" spans="1:9" ht="15.75" thickBot="1" x14ac:dyDescent="0.3">
      <c r="A59" s="5"/>
      <c r="B59" s="5"/>
      <c r="C59" s="5"/>
      <c r="D59" s="5"/>
      <c r="E59" s="5"/>
      <c r="F59" s="5"/>
      <c r="G59" s="5"/>
      <c r="H59" s="5"/>
      <c r="I59" s="5"/>
    </row>
    <row r="60" spans="1:9" ht="15.75" thickBot="1" x14ac:dyDescent="0.3">
      <c r="A60" s="10" t="s">
        <v>47</v>
      </c>
      <c r="B60" s="11" t="s">
        <v>48</v>
      </c>
      <c r="C60" s="12"/>
      <c r="D60" s="12"/>
      <c r="E60" s="12"/>
      <c r="F60" s="13"/>
      <c r="G60" s="13" t="s">
        <v>16</v>
      </c>
      <c r="H60" s="5"/>
      <c r="I60" s="5"/>
    </row>
    <row r="61" spans="1:9" ht="15.75" thickBot="1" x14ac:dyDescent="0.3">
      <c r="A61" s="6" t="s">
        <v>4</v>
      </c>
      <c r="B61" s="3" t="s">
        <v>103</v>
      </c>
      <c r="C61" s="4"/>
      <c r="D61" s="4"/>
      <c r="E61" s="4"/>
      <c r="F61" s="8"/>
      <c r="G61" s="9">
        <f>+(8.55*2*22)-(0.06*$G$26)</f>
        <v>271.81380000000007</v>
      </c>
      <c r="H61" s="32">
        <f>+(8.55*2*22)-(0.06*$G$26)</f>
        <v>271.81380000000007</v>
      </c>
      <c r="I61" s="5"/>
    </row>
    <row r="62" spans="1:9" ht="15.75" thickBot="1" x14ac:dyDescent="0.3">
      <c r="A62" s="6" t="s">
        <v>6</v>
      </c>
      <c r="B62" s="3" t="s">
        <v>102</v>
      </c>
      <c r="C62" s="4"/>
      <c r="D62" s="4"/>
      <c r="E62" s="4"/>
      <c r="F62" s="8"/>
      <c r="G62" s="9">
        <v>368</v>
      </c>
      <c r="H62" s="5"/>
      <c r="I62" s="5"/>
    </row>
    <row r="63" spans="1:9" ht="15.75" thickBot="1" x14ac:dyDescent="0.3">
      <c r="A63" s="6" t="s">
        <v>8</v>
      </c>
      <c r="B63" s="3" t="s">
        <v>49</v>
      </c>
      <c r="C63" s="4"/>
      <c r="D63" s="4"/>
      <c r="E63" s="4"/>
      <c r="F63" s="8"/>
      <c r="G63" s="9">
        <f>'[1]Benef-Insumos Servente Sede'!E27</f>
        <v>0</v>
      </c>
      <c r="H63" s="5"/>
      <c r="I63" s="5"/>
    </row>
    <row r="64" spans="1:9" ht="15.75" thickBot="1" x14ac:dyDescent="0.3">
      <c r="A64" s="6" t="s">
        <v>10</v>
      </c>
      <c r="B64" s="3" t="s">
        <v>23</v>
      </c>
      <c r="C64" s="4"/>
      <c r="D64" s="4"/>
      <c r="E64" s="4"/>
      <c r="F64" s="8"/>
      <c r="G64" s="9">
        <v>0</v>
      </c>
      <c r="H64" s="5"/>
      <c r="I64" s="5"/>
    </row>
    <row r="65" spans="1:9" ht="15.75" thickBot="1" x14ac:dyDescent="0.3">
      <c r="A65" s="86" t="s">
        <v>24</v>
      </c>
      <c r="B65" s="87"/>
      <c r="C65" s="87"/>
      <c r="D65" s="87"/>
      <c r="E65" s="87"/>
      <c r="F65" s="88"/>
      <c r="G65" s="9">
        <f>SUM(G61:G64)</f>
        <v>639.81380000000013</v>
      </c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92" t="s">
        <v>50</v>
      </c>
      <c r="B67" s="92"/>
      <c r="C67" s="92"/>
      <c r="D67" s="92"/>
      <c r="E67" s="92"/>
      <c r="F67" s="92"/>
      <c r="G67" s="92"/>
      <c r="H67" s="5"/>
      <c r="I67" s="5"/>
    </row>
    <row r="68" spans="1:9" ht="15.75" thickBot="1" x14ac:dyDescent="0.3">
      <c r="A68" s="5"/>
      <c r="B68" s="5"/>
      <c r="C68" s="5"/>
      <c r="D68" s="5"/>
      <c r="E68" s="5"/>
      <c r="F68" s="5"/>
      <c r="G68" s="5"/>
      <c r="H68" s="5"/>
      <c r="I68" s="5"/>
    </row>
    <row r="69" spans="1:9" ht="15.75" thickBot="1" x14ac:dyDescent="0.3">
      <c r="A69" s="10">
        <v>2</v>
      </c>
      <c r="B69" s="11" t="s">
        <v>51</v>
      </c>
      <c r="C69" s="12"/>
      <c r="D69" s="12"/>
      <c r="E69" s="12"/>
      <c r="F69" s="13"/>
      <c r="G69" s="13" t="s">
        <v>16</v>
      </c>
      <c r="H69" s="5"/>
      <c r="I69" s="5"/>
    </row>
    <row r="70" spans="1:9" ht="15.75" thickBot="1" x14ac:dyDescent="0.3">
      <c r="A70" s="6" t="s">
        <v>27</v>
      </c>
      <c r="B70" s="3" t="s">
        <v>52</v>
      </c>
      <c r="C70" s="4"/>
      <c r="D70" s="4"/>
      <c r="E70" s="4"/>
      <c r="F70" s="8"/>
      <c r="G70" s="9">
        <f>G43</f>
        <v>349.13692181609997</v>
      </c>
      <c r="H70" s="5"/>
      <c r="I70" s="5"/>
    </row>
    <row r="71" spans="1:9" ht="15.75" thickBot="1" x14ac:dyDescent="0.3">
      <c r="A71" s="6" t="s">
        <v>33</v>
      </c>
      <c r="B71" s="3" t="s">
        <v>34</v>
      </c>
      <c r="C71" s="4"/>
      <c r="D71" s="4"/>
      <c r="E71" s="4"/>
      <c r="F71" s="8"/>
      <c r="G71" s="9">
        <f>H56</f>
        <v>793.85705099999996</v>
      </c>
      <c r="H71" s="5"/>
      <c r="I71" s="5"/>
    </row>
    <row r="72" spans="1:9" ht="15.75" thickBot="1" x14ac:dyDescent="0.3">
      <c r="A72" s="6" t="s">
        <v>47</v>
      </c>
      <c r="B72" s="3" t="s">
        <v>48</v>
      </c>
      <c r="C72" s="4"/>
      <c r="D72" s="4"/>
      <c r="E72" s="4"/>
      <c r="F72" s="8"/>
      <c r="G72" s="9">
        <f>G65</f>
        <v>639.81380000000013</v>
      </c>
      <c r="H72" s="5"/>
      <c r="I72" s="5"/>
    </row>
    <row r="73" spans="1:9" ht="15.75" thickBot="1" x14ac:dyDescent="0.3">
      <c r="A73" s="86" t="s">
        <v>24</v>
      </c>
      <c r="B73" s="87"/>
      <c r="C73" s="87"/>
      <c r="D73" s="87"/>
      <c r="E73" s="87"/>
      <c r="F73" s="88"/>
      <c r="G73" s="9">
        <f>SUM(G70:G72)</f>
        <v>1782.8077728160999</v>
      </c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93" t="s">
        <v>104</v>
      </c>
      <c r="B75" s="93"/>
      <c r="C75" s="93"/>
      <c r="D75" s="93"/>
      <c r="E75" s="93"/>
      <c r="F75" s="93"/>
      <c r="G75" s="93"/>
      <c r="H75" s="5"/>
      <c r="I75" s="5"/>
    </row>
    <row r="76" spans="1:9" ht="15.75" thickBot="1" x14ac:dyDescent="0.3">
      <c r="A76" s="5"/>
      <c r="B76" s="5"/>
      <c r="C76" s="5"/>
      <c r="D76" s="5"/>
      <c r="E76" s="5"/>
      <c r="F76" s="5"/>
      <c r="G76" s="5"/>
      <c r="H76" s="5"/>
      <c r="I76" s="5"/>
    </row>
    <row r="77" spans="1:9" ht="15.75" thickBot="1" x14ac:dyDescent="0.3">
      <c r="A77" s="10">
        <v>3</v>
      </c>
      <c r="B77" s="11" t="s">
        <v>54</v>
      </c>
      <c r="C77" s="12"/>
      <c r="D77" s="12"/>
      <c r="E77" s="12"/>
      <c r="F77" s="13"/>
      <c r="G77" s="13" t="s">
        <v>16</v>
      </c>
      <c r="H77" s="5"/>
      <c r="I77" s="5"/>
    </row>
    <row r="78" spans="1:9" ht="15.75" thickBot="1" x14ac:dyDescent="0.3">
      <c r="A78" s="6" t="s">
        <v>4</v>
      </c>
      <c r="B78" s="3" t="s">
        <v>55</v>
      </c>
      <c r="C78" s="4"/>
      <c r="D78" s="4"/>
      <c r="E78" s="4"/>
      <c r="F78" s="21">
        <v>4.1999999999999997E-3</v>
      </c>
      <c r="G78" s="9">
        <f>+F78*$G$32</f>
        <v>9.8644958999999997</v>
      </c>
      <c r="H78" s="5"/>
      <c r="I78" s="5"/>
    </row>
    <row r="79" spans="1:9" ht="15.75" thickBot="1" x14ac:dyDescent="0.3">
      <c r="A79" s="6" t="s">
        <v>6</v>
      </c>
      <c r="B79" s="3" t="s">
        <v>56</v>
      </c>
      <c r="C79" s="4"/>
      <c r="D79" s="4"/>
      <c r="E79" s="4"/>
      <c r="F79" s="22">
        <v>0.08</v>
      </c>
      <c r="G79" s="9">
        <f>+F79*G78</f>
        <v>0.78915967200000003</v>
      </c>
      <c r="H79" s="5"/>
      <c r="I79" s="5"/>
    </row>
    <row r="80" spans="1:9" ht="15.75" thickBot="1" x14ac:dyDescent="0.3">
      <c r="A80" s="6" t="s">
        <v>8</v>
      </c>
      <c r="B80" s="3" t="s">
        <v>57</v>
      </c>
      <c r="C80" s="4"/>
      <c r="D80" s="4"/>
      <c r="E80" s="4"/>
      <c r="F80" s="22">
        <v>3.2000000000000001E-2</v>
      </c>
      <c r="G80" s="9">
        <f>+F80*G78</f>
        <v>0.31566386879999997</v>
      </c>
      <c r="H80" s="5"/>
      <c r="I80" s="5"/>
    </row>
    <row r="81" spans="1:9" ht="15.75" thickBot="1" x14ac:dyDescent="0.3">
      <c r="A81" s="6" t="s">
        <v>10</v>
      </c>
      <c r="B81" s="3" t="s">
        <v>58</v>
      </c>
      <c r="C81" s="4"/>
      <c r="D81" s="4"/>
      <c r="E81" s="4"/>
      <c r="F81" s="22">
        <v>4.0000000000000002E-4</v>
      </c>
      <c r="G81" s="9">
        <f>+F81*$G$32</f>
        <v>0.93947579999999997</v>
      </c>
      <c r="H81" s="5"/>
      <c r="I81" s="5"/>
    </row>
    <row r="82" spans="1:9" ht="15.75" thickBot="1" x14ac:dyDescent="0.3">
      <c r="A82" s="6" t="s">
        <v>12</v>
      </c>
      <c r="B82" s="3" t="s">
        <v>105</v>
      </c>
      <c r="C82" s="4"/>
      <c r="D82" s="4"/>
      <c r="E82" s="4"/>
      <c r="F82" s="22">
        <f>G56</f>
        <v>0.33800000000000002</v>
      </c>
      <c r="G82" s="9">
        <f>+F82*G81</f>
        <v>0.31754282040000004</v>
      </c>
      <c r="H82" s="5"/>
      <c r="I82" s="5"/>
    </row>
    <row r="83" spans="1:9" ht="15.75" thickBot="1" x14ac:dyDescent="0.3">
      <c r="A83" s="6" t="s">
        <v>40</v>
      </c>
      <c r="B83" s="3" t="s">
        <v>59</v>
      </c>
      <c r="C83" s="4"/>
      <c r="D83" s="4"/>
      <c r="E83" s="4"/>
      <c r="F83" s="22">
        <v>3.2000000000000001E-2</v>
      </c>
      <c r="G83" s="9">
        <f>+F83*G81</f>
        <v>3.00632256E-2</v>
      </c>
      <c r="H83" s="5"/>
      <c r="I83" s="5"/>
    </row>
    <row r="84" spans="1:9" ht="15.75" thickBot="1" x14ac:dyDescent="0.3">
      <c r="A84" s="86" t="s">
        <v>24</v>
      </c>
      <c r="B84" s="87"/>
      <c r="C84" s="87"/>
      <c r="D84" s="87"/>
      <c r="E84" s="87"/>
      <c r="F84" s="88"/>
      <c r="G84" s="9">
        <f>SUM(G78:G83)</f>
        <v>12.256401286799999</v>
      </c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93" t="s">
        <v>60</v>
      </c>
      <c r="B86" s="93"/>
      <c r="C86" s="93"/>
      <c r="D86" s="93"/>
      <c r="E86" s="93"/>
      <c r="F86" s="93"/>
      <c r="G86" s="93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ht="31.5" customHeight="1" x14ac:dyDescent="0.25">
      <c r="A88" s="91" t="s">
        <v>61</v>
      </c>
      <c r="B88" s="91"/>
      <c r="C88" s="91"/>
      <c r="D88" s="91"/>
      <c r="E88" s="91"/>
      <c r="F88" s="91"/>
      <c r="G88" s="91"/>
      <c r="H88" s="5"/>
      <c r="I88" s="5"/>
    </row>
    <row r="89" spans="1:9" ht="15.75" thickBot="1" x14ac:dyDescent="0.3">
      <c r="A89" s="15"/>
      <c r="B89" s="5"/>
      <c r="C89" s="5"/>
      <c r="D89" s="5"/>
      <c r="E89" s="5"/>
      <c r="F89" s="5"/>
      <c r="G89" s="5"/>
      <c r="H89" s="5"/>
      <c r="I89" s="5"/>
    </row>
    <row r="90" spans="1:9" ht="15.75" thickBot="1" x14ac:dyDescent="0.3">
      <c r="A90" s="10" t="s">
        <v>62</v>
      </c>
      <c r="B90" s="11" t="s">
        <v>69</v>
      </c>
      <c r="C90" s="12"/>
      <c r="D90" s="12"/>
      <c r="E90" s="12"/>
      <c r="F90" s="13"/>
      <c r="G90" s="13" t="s">
        <v>16</v>
      </c>
      <c r="H90" s="5"/>
      <c r="I90" s="5"/>
    </row>
    <row r="91" spans="1:9" ht="15.75" thickBot="1" x14ac:dyDescent="0.3">
      <c r="A91" s="6" t="s">
        <v>4</v>
      </c>
      <c r="B91" s="3" t="s">
        <v>106</v>
      </c>
      <c r="C91" s="4"/>
      <c r="D91" s="4"/>
      <c r="E91" s="4"/>
      <c r="F91" s="21">
        <v>8.3299999999999999E-2</v>
      </c>
      <c r="G91" s="9">
        <f>+F91*$G$32</f>
        <v>195.64583535</v>
      </c>
      <c r="H91" s="5"/>
      <c r="I91" s="5"/>
    </row>
    <row r="92" spans="1:9" ht="15.75" thickBot="1" x14ac:dyDescent="0.3">
      <c r="A92" s="6" t="s">
        <v>6</v>
      </c>
      <c r="B92" s="3" t="s">
        <v>107</v>
      </c>
      <c r="C92" s="4"/>
      <c r="D92" s="4"/>
      <c r="E92" s="4"/>
      <c r="F92" s="21">
        <v>2.8E-3</v>
      </c>
      <c r="G92" s="9">
        <f t="shared" ref="G92:G96" si="1">+F92*$G$32</f>
        <v>6.5763305999999995</v>
      </c>
      <c r="H92" s="5"/>
      <c r="I92" s="5"/>
    </row>
    <row r="93" spans="1:9" ht="15.75" thickBot="1" x14ac:dyDescent="0.3">
      <c r="A93" s="6" t="s">
        <v>8</v>
      </c>
      <c r="B93" s="3" t="s">
        <v>108</v>
      </c>
      <c r="C93" s="4"/>
      <c r="D93" s="4"/>
      <c r="E93" s="4"/>
      <c r="F93" s="21">
        <v>2.0000000000000001E-4</v>
      </c>
      <c r="G93" s="9">
        <f t="shared" si="1"/>
        <v>0.46973789999999999</v>
      </c>
      <c r="H93" s="5"/>
      <c r="I93" s="5"/>
    </row>
    <row r="94" spans="1:9" ht="15.75" thickBot="1" x14ac:dyDescent="0.3">
      <c r="A94" s="6" t="s">
        <v>10</v>
      </c>
      <c r="B94" s="3" t="s">
        <v>110</v>
      </c>
      <c r="C94" s="4"/>
      <c r="D94" s="4"/>
      <c r="E94" s="4"/>
      <c r="F94" s="21">
        <v>2.9999999999999997E-4</v>
      </c>
      <c r="G94" s="9">
        <f t="shared" si="1"/>
        <v>0.7046068499999999</v>
      </c>
      <c r="H94" s="5"/>
      <c r="I94" s="5"/>
    </row>
    <row r="95" spans="1:9" ht="15.75" thickBot="1" x14ac:dyDescent="0.3">
      <c r="A95" s="6" t="s">
        <v>12</v>
      </c>
      <c r="B95" s="3" t="s">
        <v>109</v>
      </c>
      <c r="C95" s="4"/>
      <c r="D95" s="4"/>
      <c r="E95" s="4"/>
      <c r="F95" s="21">
        <v>6.9999999999999999E-4</v>
      </c>
      <c r="G95" s="9">
        <f t="shared" si="1"/>
        <v>1.6440826499999999</v>
      </c>
      <c r="H95" s="5"/>
      <c r="I95" s="5"/>
    </row>
    <row r="96" spans="1:9" ht="15.75" thickBot="1" x14ac:dyDescent="0.3">
      <c r="A96" s="6" t="s">
        <v>40</v>
      </c>
      <c r="B96" s="3" t="s">
        <v>111</v>
      </c>
      <c r="C96" s="4"/>
      <c r="D96" s="4"/>
      <c r="E96" s="4"/>
      <c r="F96" s="21"/>
      <c r="G96" s="9">
        <f t="shared" si="1"/>
        <v>0</v>
      </c>
      <c r="H96" s="5"/>
      <c r="I96" s="5"/>
    </row>
    <row r="97" spans="1:9" ht="15.75" thickBot="1" x14ac:dyDescent="0.3">
      <c r="A97" s="86" t="s">
        <v>45</v>
      </c>
      <c r="B97" s="87"/>
      <c r="C97" s="87"/>
      <c r="D97" s="87"/>
      <c r="E97" s="87"/>
      <c r="F97" s="88"/>
      <c r="G97" s="9">
        <f>SUM(G91:G96)</f>
        <v>205.04059335000002</v>
      </c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ht="31.5" customHeight="1" x14ac:dyDescent="0.25">
      <c r="A99" s="91" t="s">
        <v>63</v>
      </c>
      <c r="B99" s="91"/>
      <c r="C99" s="91"/>
      <c r="D99" s="91"/>
      <c r="E99" s="91"/>
      <c r="F99" s="91"/>
      <c r="G99" s="91"/>
      <c r="H99" s="5"/>
      <c r="I99" s="5"/>
    </row>
    <row r="100" spans="1:9" ht="15.75" thickBot="1" x14ac:dyDescent="0.3">
      <c r="A100" s="15"/>
      <c r="B100" s="5"/>
      <c r="C100" s="5"/>
      <c r="D100" s="5"/>
      <c r="E100" s="5"/>
      <c r="F100" s="5"/>
      <c r="G100" s="5"/>
      <c r="H100" s="5"/>
      <c r="I100" s="5"/>
    </row>
    <row r="101" spans="1:9" ht="15.75" thickBot="1" x14ac:dyDescent="0.3">
      <c r="A101" s="10" t="s">
        <v>64</v>
      </c>
      <c r="B101" s="11" t="s">
        <v>65</v>
      </c>
      <c r="C101" s="12"/>
      <c r="D101" s="12"/>
      <c r="E101" s="12"/>
      <c r="F101" s="13"/>
      <c r="G101" s="13" t="s">
        <v>16</v>
      </c>
      <c r="H101" s="5"/>
      <c r="I101" s="5"/>
    </row>
    <row r="102" spans="1:9" ht="15.75" thickBot="1" x14ac:dyDescent="0.3">
      <c r="A102" s="6" t="s">
        <v>4</v>
      </c>
      <c r="B102" s="3" t="s">
        <v>66</v>
      </c>
      <c r="C102" s="4"/>
      <c r="D102" s="4"/>
      <c r="E102" s="4"/>
      <c r="F102" s="8"/>
      <c r="G102" s="9"/>
      <c r="H102" s="5"/>
      <c r="I102" s="5"/>
    </row>
    <row r="103" spans="1:9" ht="15.75" thickBot="1" x14ac:dyDescent="0.3">
      <c r="A103" s="86" t="s">
        <v>24</v>
      </c>
      <c r="B103" s="87"/>
      <c r="C103" s="87"/>
      <c r="D103" s="87"/>
      <c r="E103" s="87"/>
      <c r="F103" s="88"/>
      <c r="G103" s="9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ht="31.5" customHeight="1" x14ac:dyDescent="0.25">
      <c r="A105" s="91" t="s">
        <v>67</v>
      </c>
      <c r="B105" s="91"/>
      <c r="C105" s="91"/>
      <c r="D105" s="91"/>
      <c r="E105" s="91"/>
      <c r="F105" s="91"/>
      <c r="G105" s="91"/>
      <c r="H105" s="5"/>
      <c r="I105" s="5"/>
    </row>
    <row r="106" spans="1:9" ht="15.75" thickBot="1" x14ac:dyDescent="0.3">
      <c r="A106" s="15"/>
      <c r="B106" s="5"/>
      <c r="C106" s="5"/>
      <c r="D106" s="5"/>
      <c r="E106" s="5"/>
      <c r="F106" s="5"/>
      <c r="G106" s="5"/>
      <c r="H106" s="5"/>
      <c r="I106" s="5"/>
    </row>
    <row r="107" spans="1:9" ht="15.75" thickBot="1" x14ac:dyDescent="0.3">
      <c r="A107" s="10">
        <v>4</v>
      </c>
      <c r="B107" s="11" t="s">
        <v>68</v>
      </c>
      <c r="C107" s="12"/>
      <c r="D107" s="12"/>
      <c r="E107" s="12"/>
      <c r="F107" s="13"/>
      <c r="G107" s="13" t="s">
        <v>16</v>
      </c>
      <c r="H107" s="5"/>
      <c r="I107" s="5"/>
    </row>
    <row r="108" spans="1:9" ht="15.75" thickBot="1" x14ac:dyDescent="0.3">
      <c r="A108" s="6" t="s">
        <v>62</v>
      </c>
      <c r="B108" s="3" t="s">
        <v>69</v>
      </c>
      <c r="C108" s="4"/>
      <c r="D108" s="4"/>
      <c r="E108" s="4"/>
      <c r="F108" s="8"/>
      <c r="G108" s="9">
        <f>G97</f>
        <v>205.04059335000002</v>
      </c>
      <c r="H108" s="5"/>
      <c r="I108" s="5"/>
    </row>
    <row r="109" spans="1:9" ht="15.75" thickBot="1" x14ac:dyDescent="0.3">
      <c r="A109" s="6" t="s">
        <v>64</v>
      </c>
      <c r="B109" s="3" t="s">
        <v>70</v>
      </c>
      <c r="C109" s="4"/>
      <c r="D109" s="4"/>
      <c r="E109" s="4"/>
      <c r="F109" s="8"/>
      <c r="G109" s="9">
        <f>G103</f>
        <v>0</v>
      </c>
      <c r="H109" s="5"/>
      <c r="I109" s="5"/>
    </row>
    <row r="110" spans="1:9" ht="15.75" thickBot="1" x14ac:dyDescent="0.3">
      <c r="A110" s="89" t="s">
        <v>31</v>
      </c>
      <c r="B110" s="90"/>
      <c r="C110" s="90"/>
      <c r="D110" s="90"/>
      <c r="E110" s="90"/>
      <c r="F110" s="18"/>
      <c r="G110" s="9">
        <f>SUM(G108:G109)</f>
        <v>205.04059335000002</v>
      </c>
      <c r="H110" s="5"/>
      <c r="I110" s="5"/>
    </row>
    <row r="111" spans="1:9" ht="15.75" thickBot="1" x14ac:dyDescent="0.3">
      <c r="A111" s="6" t="s">
        <v>71</v>
      </c>
      <c r="B111" s="4" t="s">
        <v>100</v>
      </c>
      <c r="C111" s="4"/>
      <c r="D111" s="16"/>
      <c r="E111" s="4"/>
      <c r="F111" s="18">
        <f>G56</f>
        <v>0.33800000000000002</v>
      </c>
      <c r="G111" s="9">
        <f>+F111*G110</f>
        <v>69.303720552300007</v>
      </c>
      <c r="H111" s="5"/>
      <c r="I111" s="5"/>
    </row>
    <row r="112" spans="1:9" ht="15.75" thickBot="1" x14ac:dyDescent="0.3">
      <c r="A112" s="86" t="s">
        <v>24</v>
      </c>
      <c r="B112" s="87"/>
      <c r="C112" s="87"/>
      <c r="D112" s="87"/>
      <c r="E112" s="87"/>
      <c r="F112" s="88"/>
      <c r="G112" s="9">
        <f>+G110+G111</f>
        <v>274.34431390230003</v>
      </c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93" t="s">
        <v>72</v>
      </c>
      <c r="B114" s="93"/>
      <c r="C114" s="93"/>
      <c r="D114" s="93"/>
      <c r="E114" s="93"/>
      <c r="F114" s="93"/>
      <c r="G114" s="93"/>
      <c r="H114" s="5"/>
      <c r="I114" s="5"/>
    </row>
    <row r="115" spans="1:9" ht="15.75" thickBot="1" x14ac:dyDescent="0.3">
      <c r="A115" s="5"/>
      <c r="B115" s="5"/>
      <c r="C115" s="5"/>
      <c r="D115" s="5"/>
      <c r="E115" s="5"/>
      <c r="F115" s="5"/>
      <c r="G115" s="5"/>
      <c r="H115" s="5"/>
      <c r="I115" s="5"/>
    </row>
    <row r="116" spans="1:9" ht="15.75" thickBot="1" x14ac:dyDescent="0.3">
      <c r="A116" s="10">
        <v>5</v>
      </c>
      <c r="B116" s="11" t="s">
        <v>73</v>
      </c>
      <c r="C116" s="12"/>
      <c r="D116" s="12"/>
      <c r="E116" s="12"/>
      <c r="F116" s="13"/>
      <c r="G116" s="13" t="s">
        <v>16</v>
      </c>
      <c r="H116" s="5"/>
      <c r="I116" s="5"/>
    </row>
    <row r="117" spans="1:9" ht="15.75" thickBot="1" x14ac:dyDescent="0.3">
      <c r="A117" s="6" t="s">
        <v>4</v>
      </c>
      <c r="B117" s="3" t="s">
        <v>74</v>
      </c>
      <c r="C117" s="4"/>
      <c r="D117" s="4"/>
      <c r="E117" s="4"/>
      <c r="F117" s="8"/>
      <c r="G117" s="9">
        <f>'[1]Benef-Insumos Servente Sede'!E41</f>
        <v>0</v>
      </c>
      <c r="H117" s="5"/>
      <c r="I117" s="5"/>
    </row>
    <row r="118" spans="1:9" ht="15.75" thickBot="1" x14ac:dyDescent="0.3">
      <c r="A118" s="6" t="s">
        <v>6</v>
      </c>
      <c r="B118" s="3" t="s">
        <v>75</v>
      </c>
      <c r="C118" s="4"/>
      <c r="D118" s="4"/>
      <c r="E118" s="4"/>
      <c r="F118" s="8"/>
      <c r="G118" s="9">
        <v>0</v>
      </c>
      <c r="H118" s="5"/>
      <c r="I118" s="5"/>
    </row>
    <row r="119" spans="1:9" ht="15.75" thickBot="1" x14ac:dyDescent="0.3">
      <c r="A119" s="6" t="s">
        <v>8</v>
      </c>
      <c r="B119" s="3" t="s">
        <v>76</v>
      </c>
      <c r="C119" s="4"/>
      <c r="D119" s="4"/>
      <c r="E119" s="4"/>
      <c r="F119" s="8"/>
      <c r="G119" s="9">
        <v>0</v>
      </c>
      <c r="H119" s="5"/>
      <c r="I119" s="5"/>
    </row>
    <row r="120" spans="1:9" ht="15.75" thickBot="1" x14ac:dyDescent="0.3">
      <c r="A120" s="6" t="s">
        <v>10</v>
      </c>
      <c r="B120" s="3" t="s">
        <v>77</v>
      </c>
      <c r="C120" s="4"/>
      <c r="D120" s="4"/>
      <c r="E120" s="4"/>
      <c r="F120" s="8"/>
      <c r="G120" s="9">
        <v>0</v>
      </c>
      <c r="H120" s="5"/>
      <c r="I120" s="5"/>
    </row>
    <row r="121" spans="1:9" ht="15.75" thickBot="1" x14ac:dyDescent="0.3">
      <c r="A121" s="86" t="s">
        <v>45</v>
      </c>
      <c r="B121" s="87"/>
      <c r="C121" s="87"/>
      <c r="D121" s="87"/>
      <c r="E121" s="87"/>
      <c r="F121" s="88"/>
      <c r="G121" s="9">
        <f>SUM(G117:G120)</f>
        <v>0</v>
      </c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93" t="s">
        <v>78</v>
      </c>
      <c r="B123" s="93"/>
      <c r="C123" s="93"/>
      <c r="D123" s="93"/>
      <c r="E123" s="93"/>
      <c r="F123" s="93"/>
      <c r="G123" s="93"/>
      <c r="H123" s="93"/>
      <c r="I123" s="5"/>
    </row>
    <row r="124" spans="1:9" ht="15.75" thickBot="1" x14ac:dyDescent="0.3">
      <c r="A124" s="5"/>
      <c r="B124" s="5"/>
      <c r="C124" s="5"/>
      <c r="D124" s="5"/>
      <c r="E124" s="5"/>
      <c r="F124" s="5"/>
      <c r="G124" s="5"/>
      <c r="H124" s="5"/>
      <c r="I124" s="5"/>
    </row>
    <row r="125" spans="1:9" ht="30.75" thickBot="1" x14ac:dyDescent="0.3">
      <c r="A125" s="10">
        <v>6</v>
      </c>
      <c r="B125" s="11" t="s">
        <v>79</v>
      </c>
      <c r="C125" s="12"/>
      <c r="D125" s="12"/>
      <c r="E125" s="12"/>
      <c r="F125" s="13"/>
      <c r="G125" s="13" t="s">
        <v>35</v>
      </c>
      <c r="H125" s="13" t="s">
        <v>16</v>
      </c>
      <c r="I125" s="5"/>
    </row>
    <row r="126" spans="1:9" ht="15.75" thickBot="1" x14ac:dyDescent="0.3">
      <c r="A126" s="6" t="s">
        <v>4</v>
      </c>
      <c r="B126" s="3" t="s">
        <v>80</v>
      </c>
      <c r="C126" s="4"/>
      <c r="D126" s="4"/>
      <c r="E126" s="4"/>
      <c r="F126" s="8"/>
      <c r="G126" s="28">
        <f>'[1]Variáveis-chave MO_Insumos'!C12</f>
        <v>0</v>
      </c>
      <c r="H126" s="9">
        <f>+G126*$G$143</f>
        <v>0</v>
      </c>
      <c r="I126" s="23" t="s">
        <v>81</v>
      </c>
    </row>
    <row r="127" spans="1:9" ht="15.75" thickBot="1" x14ac:dyDescent="0.3">
      <c r="A127" s="6" t="s">
        <v>6</v>
      </c>
      <c r="B127" s="3" t="s">
        <v>82</v>
      </c>
      <c r="C127" s="4"/>
      <c r="D127" s="4"/>
      <c r="E127" s="4"/>
      <c r="F127" s="8"/>
      <c r="G127" s="28">
        <f>'[1]Variáveis-chave MO_Insumos'!C13</f>
        <v>0</v>
      </c>
      <c r="H127" s="9">
        <f>+G127*(G143+H126)</f>
        <v>0</v>
      </c>
      <c r="I127" s="5"/>
    </row>
    <row r="128" spans="1:9" ht="15.75" thickBot="1" x14ac:dyDescent="0.3">
      <c r="A128" s="6" t="s">
        <v>8</v>
      </c>
      <c r="B128" s="3" t="s">
        <v>83</v>
      </c>
      <c r="C128" s="4"/>
      <c r="D128" s="4"/>
      <c r="E128" s="4"/>
      <c r="F128" s="8"/>
      <c r="G128" s="24">
        <f>SUM(G129:G132)</f>
        <v>0.13150000000000001</v>
      </c>
      <c r="H128" s="9">
        <f>SUM(H129:H132)</f>
        <v>668.94632748725826</v>
      </c>
      <c r="I128" s="5"/>
    </row>
    <row r="129" spans="1:9" ht="15.75" thickBot="1" x14ac:dyDescent="0.3">
      <c r="A129" s="6"/>
      <c r="B129" s="3" t="s">
        <v>84</v>
      </c>
      <c r="C129" s="4"/>
      <c r="D129" s="4"/>
      <c r="E129" s="4"/>
      <c r="F129" s="8"/>
      <c r="G129" s="24">
        <v>3.6499999999999998E-2</v>
      </c>
      <c r="H129" s="9">
        <f>+G129*G145</f>
        <v>185.67711751547469</v>
      </c>
      <c r="I129" s="5"/>
    </row>
    <row r="130" spans="1:9" ht="15.75" thickBot="1" x14ac:dyDescent="0.3">
      <c r="A130" s="6"/>
      <c r="B130" s="3" t="s">
        <v>85</v>
      </c>
      <c r="C130" s="4"/>
      <c r="D130" s="4"/>
      <c r="E130" s="4"/>
      <c r="F130" s="8"/>
      <c r="G130" s="24"/>
      <c r="H130" s="9"/>
      <c r="I130" s="5"/>
    </row>
    <row r="131" spans="1:9" ht="15.75" thickBot="1" x14ac:dyDescent="0.3">
      <c r="A131" s="6"/>
      <c r="B131" s="3" t="s">
        <v>86</v>
      </c>
      <c r="C131" s="4"/>
      <c r="D131" s="4"/>
      <c r="E131" s="4"/>
      <c r="F131" s="8"/>
      <c r="G131" s="24">
        <v>0.05</v>
      </c>
      <c r="H131" s="9">
        <f>+G131*G145</f>
        <v>254.35221577462289</v>
      </c>
      <c r="I131" s="5"/>
    </row>
    <row r="132" spans="1:9" ht="15.75" thickBot="1" x14ac:dyDescent="0.3">
      <c r="A132" s="6"/>
      <c r="B132" s="3" t="s">
        <v>87</v>
      </c>
      <c r="C132" s="4"/>
      <c r="D132" s="4"/>
      <c r="E132" s="4"/>
      <c r="F132" s="8"/>
      <c r="G132" s="24">
        <v>4.4999999999999998E-2</v>
      </c>
      <c r="H132" s="9">
        <f>+G132*G145</f>
        <v>228.91699419716059</v>
      </c>
      <c r="I132" s="5"/>
    </row>
    <row r="133" spans="1:9" ht="15.75" thickBot="1" x14ac:dyDescent="0.3">
      <c r="A133" s="86" t="s">
        <v>45</v>
      </c>
      <c r="B133" s="87"/>
      <c r="C133" s="87"/>
      <c r="D133" s="87"/>
      <c r="E133" s="87"/>
      <c r="F133" s="88"/>
      <c r="G133" s="25"/>
      <c r="H133" s="9">
        <f>+H126+H127+H128</f>
        <v>668.94632748725826</v>
      </c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93" t="s">
        <v>112</v>
      </c>
      <c r="B135" s="93"/>
      <c r="C135" s="93"/>
      <c r="D135" s="93"/>
      <c r="E135" s="93"/>
      <c r="F135" s="93"/>
      <c r="G135" s="93"/>
      <c r="H135" s="5"/>
      <c r="I135" s="5"/>
    </row>
    <row r="136" spans="1:9" ht="15.75" thickBot="1" x14ac:dyDescent="0.3">
      <c r="A136" s="5"/>
      <c r="B136" s="5"/>
      <c r="C136" s="5"/>
      <c r="D136" s="5"/>
      <c r="E136" s="5"/>
      <c r="F136" s="5"/>
      <c r="G136" s="5"/>
      <c r="H136" s="5"/>
      <c r="I136" s="5"/>
    </row>
    <row r="137" spans="1:9" ht="15.75" thickBot="1" x14ac:dyDescent="0.3">
      <c r="A137" s="83" t="s">
        <v>88</v>
      </c>
      <c r="B137" s="84"/>
      <c r="C137" s="84"/>
      <c r="D137" s="84"/>
      <c r="E137" s="84"/>
      <c r="F137" s="85"/>
      <c r="G137" s="13" t="s">
        <v>16</v>
      </c>
      <c r="H137" s="5"/>
      <c r="I137" s="5"/>
    </row>
    <row r="138" spans="1:9" ht="15.75" thickBot="1" x14ac:dyDescent="0.3">
      <c r="A138" s="6" t="s">
        <v>4</v>
      </c>
      <c r="B138" s="3" t="s">
        <v>14</v>
      </c>
      <c r="C138" s="4"/>
      <c r="D138" s="4"/>
      <c r="E138" s="4"/>
      <c r="F138" s="8"/>
      <c r="G138" s="9">
        <f>G32</f>
        <v>2348.6895</v>
      </c>
      <c r="H138" s="5"/>
      <c r="I138" s="5"/>
    </row>
    <row r="139" spans="1:9" ht="15.75" thickBot="1" x14ac:dyDescent="0.3">
      <c r="A139" s="6" t="s">
        <v>6</v>
      </c>
      <c r="B139" s="3" t="s">
        <v>25</v>
      </c>
      <c r="C139" s="4"/>
      <c r="D139" s="4"/>
      <c r="E139" s="4"/>
      <c r="F139" s="8"/>
      <c r="G139" s="9">
        <f>G73</f>
        <v>1782.8077728160999</v>
      </c>
      <c r="H139" s="5"/>
      <c r="I139" s="5"/>
    </row>
    <row r="140" spans="1:9" ht="15.75" thickBot="1" x14ac:dyDescent="0.3">
      <c r="A140" s="6" t="s">
        <v>8</v>
      </c>
      <c r="B140" s="3" t="s">
        <v>53</v>
      </c>
      <c r="C140" s="4"/>
      <c r="D140" s="4"/>
      <c r="E140" s="4"/>
      <c r="F140" s="8"/>
      <c r="G140" s="9">
        <f>G84</f>
        <v>12.256401286799999</v>
      </c>
      <c r="H140" s="5"/>
      <c r="I140" s="5"/>
    </row>
    <row r="141" spans="1:9" ht="15.75" thickBot="1" x14ac:dyDescent="0.3">
      <c r="A141" s="6" t="s">
        <v>10</v>
      </c>
      <c r="B141" s="3" t="s">
        <v>60</v>
      </c>
      <c r="C141" s="4"/>
      <c r="D141" s="4"/>
      <c r="E141" s="4"/>
      <c r="F141" s="8"/>
      <c r="G141" s="9">
        <f>G112</f>
        <v>274.34431390230003</v>
      </c>
      <c r="H141" s="5"/>
      <c r="I141" s="5"/>
    </row>
    <row r="142" spans="1:9" ht="15.75" thickBot="1" x14ac:dyDescent="0.3">
      <c r="A142" s="6" t="s">
        <v>12</v>
      </c>
      <c r="B142" s="3" t="s">
        <v>72</v>
      </c>
      <c r="C142" s="4"/>
      <c r="D142" s="4"/>
      <c r="E142" s="4"/>
      <c r="F142" s="8"/>
      <c r="G142" s="9">
        <f>G121</f>
        <v>0</v>
      </c>
      <c r="H142" s="5"/>
      <c r="I142" s="5"/>
    </row>
    <row r="143" spans="1:9" ht="15.75" thickBot="1" x14ac:dyDescent="0.3">
      <c r="A143" s="86" t="s">
        <v>89</v>
      </c>
      <c r="B143" s="87"/>
      <c r="C143" s="87"/>
      <c r="D143" s="87"/>
      <c r="E143" s="87"/>
      <c r="F143" s="88"/>
      <c r="G143" s="9">
        <f>SUM(G138:G142)</f>
        <v>4418.0979880052</v>
      </c>
      <c r="H143" s="23" t="s">
        <v>90</v>
      </c>
      <c r="I143" s="5"/>
    </row>
    <row r="144" spans="1:9" ht="15.75" thickBot="1" x14ac:dyDescent="0.3">
      <c r="A144" s="6" t="s">
        <v>40</v>
      </c>
      <c r="B144" s="3" t="s">
        <v>91</v>
      </c>
      <c r="C144" s="4"/>
      <c r="D144" s="4"/>
      <c r="E144" s="4"/>
      <c r="F144" s="8"/>
      <c r="G144" s="9">
        <f>H133</f>
        <v>668.94632748725826</v>
      </c>
      <c r="H144" s="5"/>
      <c r="I144" s="5"/>
    </row>
    <row r="145" spans="1:9" ht="15.75" thickBot="1" x14ac:dyDescent="0.3">
      <c r="A145" s="86" t="s">
        <v>113</v>
      </c>
      <c r="B145" s="87"/>
      <c r="C145" s="87"/>
      <c r="D145" s="87"/>
      <c r="E145" s="87"/>
      <c r="F145" s="88"/>
      <c r="G145" s="9">
        <f>+(G143+H126+H127)/(1-G128)</f>
        <v>5087.0443154924578</v>
      </c>
      <c r="H145" s="23" t="s">
        <v>92</v>
      </c>
      <c r="I145" s="5"/>
    </row>
    <row r="146" spans="1:9" x14ac:dyDescent="0.25">
      <c r="A146" s="5"/>
      <c r="B146" s="5"/>
      <c r="C146" s="5"/>
      <c r="D146" s="5"/>
      <c r="E146" s="5"/>
      <c r="F146" s="5"/>
      <c r="G146" s="26">
        <f>+G143+G144</f>
        <v>5087.0443154924578</v>
      </c>
      <c r="H146" s="5" t="s">
        <v>93</v>
      </c>
      <c r="I146" s="5"/>
    </row>
  </sheetData>
  <mergeCells count="44">
    <mergeCell ref="F18:G18"/>
    <mergeCell ref="A1:H4"/>
    <mergeCell ref="A5:H5"/>
    <mergeCell ref="A6:H6"/>
    <mergeCell ref="A7:H7"/>
    <mergeCell ref="E9:F9"/>
    <mergeCell ref="C10:G10"/>
    <mergeCell ref="E11:F11"/>
    <mergeCell ref="C12:G12"/>
    <mergeCell ref="E13:F13"/>
    <mergeCell ref="A15:G15"/>
    <mergeCell ref="D17:G17"/>
    <mergeCell ref="A65:F65"/>
    <mergeCell ref="D20:G20"/>
    <mergeCell ref="E21:G21"/>
    <mergeCell ref="A23:H23"/>
    <mergeCell ref="A32:F32"/>
    <mergeCell ref="A34:H34"/>
    <mergeCell ref="A36:G36"/>
    <mergeCell ref="A41:E41"/>
    <mergeCell ref="A43:F43"/>
    <mergeCell ref="A45:H45"/>
    <mergeCell ref="A56:F56"/>
    <mergeCell ref="A58:G58"/>
    <mergeCell ref="A112:F112"/>
    <mergeCell ref="A67:G67"/>
    <mergeCell ref="A73:F73"/>
    <mergeCell ref="A75:G75"/>
    <mergeCell ref="A84:F84"/>
    <mergeCell ref="A86:G86"/>
    <mergeCell ref="A88:G88"/>
    <mergeCell ref="A97:F97"/>
    <mergeCell ref="A99:G99"/>
    <mergeCell ref="A103:F103"/>
    <mergeCell ref="A105:G105"/>
    <mergeCell ref="A110:E110"/>
    <mergeCell ref="A143:F143"/>
    <mergeCell ref="A145:F145"/>
    <mergeCell ref="A114:G114"/>
    <mergeCell ref="A121:F121"/>
    <mergeCell ref="A123:H123"/>
    <mergeCell ref="A133:F133"/>
    <mergeCell ref="A135:G135"/>
    <mergeCell ref="A137:F137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B2C15-0C08-489D-9A81-48583B9A533D}">
  <dimension ref="A1:I146"/>
  <sheetViews>
    <sheetView workbookViewId="0">
      <selection activeCell="E13" sqref="E13:F13"/>
    </sheetView>
  </sheetViews>
  <sheetFormatPr defaultRowHeight="15" x14ac:dyDescent="0.25"/>
  <cols>
    <col min="1" max="8" width="11.7109375" customWidth="1"/>
  </cols>
  <sheetData>
    <row r="1" spans="1:9" x14ac:dyDescent="0.25">
      <c r="A1" s="67" t="s">
        <v>99</v>
      </c>
      <c r="B1" s="67"/>
      <c r="C1" s="67"/>
      <c r="D1" s="67"/>
      <c r="E1" s="67"/>
      <c r="F1" s="67"/>
      <c r="G1" s="67"/>
      <c r="H1" s="67"/>
    </row>
    <row r="2" spans="1:9" x14ac:dyDescent="0.25">
      <c r="A2" s="67"/>
      <c r="B2" s="67"/>
      <c r="C2" s="67"/>
      <c r="D2" s="67"/>
      <c r="E2" s="67"/>
      <c r="F2" s="67"/>
      <c r="G2" s="67"/>
      <c r="H2" s="67"/>
    </row>
    <row r="3" spans="1:9" x14ac:dyDescent="0.25">
      <c r="A3" s="67"/>
      <c r="B3" s="67"/>
      <c r="C3" s="67"/>
      <c r="D3" s="67"/>
      <c r="E3" s="67"/>
      <c r="F3" s="67"/>
      <c r="G3" s="67"/>
      <c r="H3" s="67"/>
    </row>
    <row r="4" spans="1:9" x14ac:dyDescent="0.25">
      <c r="A4" s="67"/>
      <c r="B4" s="67"/>
      <c r="C4" s="67"/>
      <c r="D4" s="67"/>
      <c r="E4" s="67"/>
      <c r="F4" s="67"/>
      <c r="G4" s="67"/>
      <c r="H4" s="67"/>
    </row>
    <row r="5" spans="1:9" ht="15.75" x14ac:dyDescent="0.25">
      <c r="A5" s="105" t="s">
        <v>94</v>
      </c>
      <c r="B5" s="105"/>
      <c r="C5" s="105"/>
      <c r="D5" s="105"/>
      <c r="E5" s="105"/>
      <c r="F5" s="105"/>
      <c r="G5" s="105"/>
      <c r="H5" s="105"/>
      <c r="I5" s="1"/>
    </row>
    <row r="6" spans="1:9" ht="15.75" x14ac:dyDescent="0.25">
      <c r="A6" s="105" t="s">
        <v>95</v>
      </c>
      <c r="B6" s="105"/>
      <c r="C6" s="105"/>
      <c r="D6" s="105"/>
      <c r="E6" s="105"/>
      <c r="F6" s="105"/>
      <c r="G6" s="105"/>
      <c r="H6" s="105"/>
      <c r="I6" s="1"/>
    </row>
    <row r="7" spans="1:9" ht="15.75" x14ac:dyDescent="0.25">
      <c r="A7" s="106"/>
      <c r="B7" s="106"/>
      <c r="C7" s="106"/>
      <c r="D7" s="106"/>
      <c r="E7" s="106"/>
      <c r="F7" s="106"/>
      <c r="G7" s="106"/>
      <c r="H7" s="106"/>
      <c r="I7" s="1"/>
    </row>
    <row r="8" spans="1:9" ht="15.75" x14ac:dyDescent="0.25">
      <c r="A8" s="29" t="s">
        <v>128</v>
      </c>
      <c r="B8" s="29"/>
      <c r="C8" s="29"/>
      <c r="D8" s="29"/>
      <c r="E8" s="29"/>
      <c r="F8" s="29"/>
      <c r="G8" s="29"/>
      <c r="H8" s="1"/>
      <c r="I8" s="1"/>
    </row>
    <row r="9" spans="1:9" ht="15.75" x14ac:dyDescent="0.25">
      <c r="A9" s="29" t="s">
        <v>0</v>
      </c>
      <c r="B9" s="29"/>
      <c r="C9" s="29"/>
      <c r="D9" s="29"/>
      <c r="E9" s="94"/>
      <c r="F9" s="94"/>
      <c r="G9" s="29"/>
      <c r="H9" s="1"/>
      <c r="I9" s="1"/>
    </row>
    <row r="10" spans="1:9" ht="15.75" x14ac:dyDescent="0.25">
      <c r="A10" s="29" t="s">
        <v>1</v>
      </c>
      <c r="B10" s="29"/>
      <c r="C10" s="95"/>
      <c r="D10" s="95"/>
      <c r="E10" s="95"/>
      <c r="F10" s="95"/>
      <c r="G10" s="95"/>
      <c r="H10" s="1"/>
      <c r="I10" s="1"/>
    </row>
    <row r="11" spans="1:9" ht="15.75" x14ac:dyDescent="0.25">
      <c r="A11" s="29" t="s">
        <v>97</v>
      </c>
      <c r="B11" s="29"/>
      <c r="C11" s="29"/>
      <c r="D11" s="29"/>
      <c r="E11" s="101" t="s">
        <v>134</v>
      </c>
      <c r="F11" s="101"/>
      <c r="G11" s="30"/>
      <c r="H11" s="1"/>
      <c r="I11" s="1"/>
    </row>
    <row r="12" spans="1:9" ht="47.25" customHeight="1" x14ac:dyDescent="0.25">
      <c r="A12" s="33" t="s">
        <v>2</v>
      </c>
      <c r="B12" s="29"/>
      <c r="C12" s="108" t="s">
        <v>133</v>
      </c>
      <c r="D12" s="108"/>
      <c r="E12" s="108"/>
      <c r="F12" s="108"/>
      <c r="G12" s="108"/>
      <c r="H12" s="1"/>
      <c r="I12" s="1"/>
    </row>
    <row r="13" spans="1:9" ht="15.75" x14ac:dyDescent="0.25">
      <c r="A13" s="29" t="s">
        <v>96</v>
      </c>
      <c r="B13" s="29"/>
      <c r="C13" s="31"/>
      <c r="D13" s="31"/>
      <c r="E13" s="95">
        <v>24</v>
      </c>
      <c r="F13" s="95"/>
      <c r="G13" s="31"/>
      <c r="H13" s="1"/>
      <c r="I13" s="1"/>
    </row>
    <row r="14" spans="1:9" ht="15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15.75" x14ac:dyDescent="0.25">
      <c r="A15" s="107" t="s">
        <v>3</v>
      </c>
      <c r="B15" s="107"/>
      <c r="C15" s="107"/>
      <c r="D15" s="107"/>
      <c r="E15" s="107"/>
      <c r="F15" s="107"/>
      <c r="G15" s="107"/>
      <c r="H15" s="1"/>
      <c r="I15" s="1"/>
    </row>
    <row r="16" spans="1:9" ht="16.5" thickBot="1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47.25" customHeight="1" thickBot="1" x14ac:dyDescent="0.3">
      <c r="A17" s="2" t="s">
        <v>4</v>
      </c>
      <c r="B17" s="3" t="s">
        <v>5</v>
      </c>
      <c r="C17" s="4"/>
      <c r="D17" s="102" t="s">
        <v>158</v>
      </c>
      <c r="E17" s="103"/>
      <c r="F17" s="103"/>
      <c r="G17" s="104"/>
      <c r="H17" s="5"/>
      <c r="I17" s="5"/>
    </row>
    <row r="18" spans="1:9" ht="15.75" customHeight="1" thickBot="1" x14ac:dyDescent="0.3">
      <c r="A18" s="6" t="s">
        <v>6</v>
      </c>
      <c r="B18" s="3" t="s">
        <v>7</v>
      </c>
      <c r="C18" s="4"/>
      <c r="D18" s="7"/>
      <c r="E18" s="3"/>
      <c r="F18" s="99" t="s">
        <v>159</v>
      </c>
      <c r="G18" s="100"/>
      <c r="H18" s="5"/>
      <c r="I18" s="5"/>
    </row>
    <row r="19" spans="1:9" ht="15.75" thickBot="1" x14ac:dyDescent="0.3">
      <c r="A19" s="6" t="s">
        <v>8</v>
      </c>
      <c r="B19" s="3" t="s">
        <v>9</v>
      </c>
      <c r="C19" s="4"/>
      <c r="D19" s="4"/>
      <c r="E19" s="4"/>
      <c r="F19" s="8"/>
      <c r="G19" s="9">
        <v>2050.11</v>
      </c>
      <c r="H19" s="5"/>
      <c r="I19" s="5"/>
    </row>
    <row r="20" spans="1:9" ht="15.75" thickBot="1" x14ac:dyDescent="0.3">
      <c r="A20" s="6" t="s">
        <v>10</v>
      </c>
      <c r="B20" s="3" t="s">
        <v>11</v>
      </c>
      <c r="C20" s="8"/>
      <c r="D20" s="102" t="s">
        <v>137</v>
      </c>
      <c r="E20" s="103"/>
      <c r="F20" s="103"/>
      <c r="G20" s="104"/>
      <c r="H20" s="5"/>
      <c r="I20" s="5"/>
    </row>
    <row r="21" spans="1:9" ht="15.75" thickBot="1" x14ac:dyDescent="0.3">
      <c r="A21" s="6" t="s">
        <v>12</v>
      </c>
      <c r="B21" s="3" t="s">
        <v>13</v>
      </c>
      <c r="C21" s="4"/>
      <c r="D21" s="8"/>
      <c r="E21" s="96">
        <v>45352</v>
      </c>
      <c r="F21" s="97"/>
      <c r="G21" s="98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93" t="s">
        <v>98</v>
      </c>
      <c r="B23" s="93"/>
      <c r="C23" s="93"/>
      <c r="D23" s="93"/>
      <c r="E23" s="93"/>
      <c r="F23" s="93"/>
      <c r="G23" s="93"/>
      <c r="H23" s="93"/>
      <c r="I23" s="5"/>
    </row>
    <row r="24" spans="1:9" ht="15.75" thickBot="1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9" ht="15.75" thickBot="1" x14ac:dyDescent="0.3">
      <c r="A25" s="10">
        <v>1</v>
      </c>
      <c r="B25" s="11" t="s">
        <v>15</v>
      </c>
      <c r="C25" s="12"/>
      <c r="D25" s="12"/>
      <c r="E25" s="12"/>
      <c r="F25" s="13"/>
      <c r="G25" s="13" t="s">
        <v>16</v>
      </c>
      <c r="H25" s="5"/>
      <c r="I25" s="5"/>
    </row>
    <row r="26" spans="1:9" ht="15.75" thickBot="1" x14ac:dyDescent="0.3">
      <c r="A26" s="6" t="s">
        <v>4</v>
      </c>
      <c r="B26" s="3" t="s">
        <v>17</v>
      </c>
      <c r="C26" s="4"/>
      <c r="D26" s="4"/>
      <c r="E26" s="4"/>
      <c r="F26" s="8"/>
      <c r="G26" s="9">
        <f>G19</f>
        <v>2050.11</v>
      </c>
      <c r="H26" s="5"/>
      <c r="I26" s="5"/>
    </row>
    <row r="27" spans="1:9" ht="15.75" thickBot="1" x14ac:dyDescent="0.3">
      <c r="A27" s="6" t="s">
        <v>6</v>
      </c>
      <c r="B27" s="3" t="s">
        <v>18</v>
      </c>
      <c r="C27" s="4"/>
      <c r="D27" s="4"/>
      <c r="E27" s="4"/>
      <c r="F27" s="8"/>
      <c r="G27" s="9">
        <f>+G26*0.3</f>
        <v>615.03300000000002</v>
      </c>
      <c r="H27" s="14"/>
      <c r="I27" s="5"/>
    </row>
    <row r="28" spans="1:9" ht="15.75" thickBot="1" x14ac:dyDescent="0.3">
      <c r="A28" s="6" t="s">
        <v>8</v>
      </c>
      <c r="B28" s="3" t="s">
        <v>19</v>
      </c>
      <c r="C28" s="4"/>
      <c r="D28" s="4"/>
      <c r="E28" s="4"/>
      <c r="F28" s="8"/>
      <c r="G28" s="9"/>
      <c r="H28" s="5"/>
      <c r="I28" s="5"/>
    </row>
    <row r="29" spans="1:9" ht="15.75" thickBot="1" x14ac:dyDescent="0.3">
      <c r="A29" s="6" t="s">
        <v>10</v>
      </c>
      <c r="B29" s="3" t="s">
        <v>20</v>
      </c>
      <c r="C29" s="4"/>
      <c r="D29" s="4"/>
      <c r="E29" s="4"/>
      <c r="F29" s="8"/>
      <c r="G29" s="9"/>
      <c r="H29" s="5"/>
      <c r="I29" s="5"/>
    </row>
    <row r="30" spans="1:9" ht="15.75" thickBot="1" x14ac:dyDescent="0.3">
      <c r="A30" s="6" t="s">
        <v>12</v>
      </c>
      <c r="B30" s="3" t="s">
        <v>21</v>
      </c>
      <c r="C30" s="4"/>
      <c r="D30" s="4"/>
      <c r="E30" s="4"/>
      <c r="F30" s="8"/>
      <c r="G30" s="9"/>
      <c r="H30" s="5"/>
      <c r="I30" s="5"/>
    </row>
    <row r="31" spans="1:9" ht="15.75" thickBot="1" x14ac:dyDescent="0.3">
      <c r="A31" s="6" t="s">
        <v>22</v>
      </c>
      <c r="B31" s="3" t="s">
        <v>136</v>
      </c>
      <c r="C31" s="4"/>
      <c r="D31" s="4"/>
      <c r="E31" s="4"/>
      <c r="F31" s="17">
        <v>0.05</v>
      </c>
      <c r="G31" s="9">
        <f>+F31*G26</f>
        <v>102.50550000000001</v>
      </c>
      <c r="H31" s="5"/>
      <c r="I31" s="5"/>
    </row>
    <row r="32" spans="1:9" ht="15.75" thickBot="1" x14ac:dyDescent="0.3">
      <c r="A32" s="86" t="s">
        <v>24</v>
      </c>
      <c r="B32" s="87"/>
      <c r="C32" s="87"/>
      <c r="D32" s="87"/>
      <c r="E32" s="87"/>
      <c r="F32" s="88"/>
      <c r="G32" s="9">
        <f>SUM(G26:G31)</f>
        <v>2767.6485000000002</v>
      </c>
      <c r="H32" s="5"/>
      <c r="I32" s="5"/>
    </row>
    <row r="33" spans="1:9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93" t="s">
        <v>25</v>
      </c>
      <c r="B34" s="93"/>
      <c r="C34" s="93"/>
      <c r="D34" s="93"/>
      <c r="E34" s="93"/>
      <c r="F34" s="93"/>
      <c r="G34" s="93"/>
      <c r="H34" s="93"/>
      <c r="I34" s="5"/>
    </row>
    <row r="35" spans="1:9" x14ac:dyDescent="0.25">
      <c r="A35" s="15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92" t="s">
        <v>26</v>
      </c>
      <c r="B36" s="92"/>
      <c r="C36" s="92"/>
      <c r="D36" s="92"/>
      <c r="E36" s="92"/>
      <c r="F36" s="92"/>
      <c r="G36" s="92"/>
      <c r="H36" s="5"/>
      <c r="I36" s="5"/>
    </row>
    <row r="37" spans="1:9" ht="15.75" thickBot="1" x14ac:dyDescent="0.3">
      <c r="A37" s="5"/>
      <c r="B37" s="5"/>
      <c r="C37" s="5"/>
      <c r="D37" s="5"/>
      <c r="E37" s="5"/>
      <c r="F37" s="5"/>
      <c r="G37" s="5"/>
      <c r="H37" s="5"/>
      <c r="I37" s="5"/>
    </row>
    <row r="38" spans="1:9" ht="15.75" thickBot="1" x14ac:dyDescent="0.3">
      <c r="A38" s="10" t="s">
        <v>27</v>
      </c>
      <c r="B38" s="11" t="s">
        <v>28</v>
      </c>
      <c r="C38" s="12"/>
      <c r="D38" s="12"/>
      <c r="E38" s="12"/>
      <c r="F38" s="13"/>
      <c r="G38" s="13" t="s">
        <v>16</v>
      </c>
      <c r="H38" s="5"/>
      <c r="I38" s="5"/>
    </row>
    <row r="39" spans="1:9" ht="15.75" thickBot="1" x14ac:dyDescent="0.3">
      <c r="A39" s="6" t="s">
        <v>4</v>
      </c>
      <c r="B39" s="3" t="s">
        <v>29</v>
      </c>
      <c r="C39" s="4"/>
      <c r="D39" s="16"/>
      <c r="E39" s="4"/>
      <c r="F39" s="17">
        <v>8.3299999999999999E-2</v>
      </c>
      <c r="G39" s="9">
        <f>+F39*$G$32</f>
        <v>230.54512005000001</v>
      </c>
      <c r="H39" s="5"/>
      <c r="I39" s="5"/>
    </row>
    <row r="40" spans="1:9" ht="15.75" thickBot="1" x14ac:dyDescent="0.3">
      <c r="A40" s="6" t="s">
        <v>6</v>
      </c>
      <c r="B40" s="3" t="s">
        <v>30</v>
      </c>
      <c r="C40" s="4"/>
      <c r="D40" s="16"/>
      <c r="E40" s="4"/>
      <c r="F40" s="17">
        <v>2.7799999999999998E-2</v>
      </c>
      <c r="G40" s="9">
        <f>+F40*$G$32</f>
        <v>76.9406283</v>
      </c>
      <c r="H40" s="5"/>
      <c r="I40" s="5"/>
    </row>
    <row r="41" spans="1:9" ht="15.75" thickBot="1" x14ac:dyDescent="0.3">
      <c r="A41" s="89" t="s">
        <v>31</v>
      </c>
      <c r="B41" s="90"/>
      <c r="C41" s="90"/>
      <c r="D41" s="90"/>
      <c r="E41" s="90"/>
      <c r="F41" s="18">
        <f>SUM(F39:F40)</f>
        <v>0.1111</v>
      </c>
      <c r="G41" s="9">
        <f>SUM(G39:G40)</f>
        <v>307.48574834999999</v>
      </c>
      <c r="H41" s="5"/>
      <c r="I41" s="5"/>
    </row>
    <row r="42" spans="1:9" ht="15.75" thickBot="1" x14ac:dyDescent="0.3">
      <c r="A42" s="6" t="s">
        <v>8</v>
      </c>
      <c r="B42" s="4" t="s">
        <v>100</v>
      </c>
      <c r="C42" s="4"/>
      <c r="D42" s="16"/>
      <c r="E42" s="4"/>
      <c r="F42" s="18">
        <f>G56</f>
        <v>0.33800000000000002</v>
      </c>
      <c r="G42" s="9">
        <f>+F42*G41</f>
        <v>103.93018294230001</v>
      </c>
      <c r="H42" s="5"/>
      <c r="I42" s="5"/>
    </row>
    <row r="43" spans="1:9" ht="15.75" thickBot="1" x14ac:dyDescent="0.3">
      <c r="A43" s="86" t="s">
        <v>24</v>
      </c>
      <c r="B43" s="87"/>
      <c r="C43" s="87"/>
      <c r="D43" s="87"/>
      <c r="E43" s="87"/>
      <c r="F43" s="88"/>
      <c r="G43" s="9">
        <f>+G41+G42</f>
        <v>411.4159312923</v>
      </c>
      <c r="H43" s="5"/>
      <c r="I43" s="5"/>
    </row>
    <row r="44" spans="1:9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ht="31.5" customHeight="1" x14ac:dyDescent="0.25">
      <c r="A45" s="91" t="s">
        <v>32</v>
      </c>
      <c r="B45" s="91"/>
      <c r="C45" s="91"/>
      <c r="D45" s="91"/>
      <c r="E45" s="91"/>
      <c r="F45" s="91"/>
      <c r="G45" s="91"/>
      <c r="H45" s="91"/>
      <c r="I45" s="5"/>
    </row>
    <row r="46" spans="1:9" ht="15.75" thickBot="1" x14ac:dyDescent="0.3">
      <c r="A46" s="5"/>
      <c r="B46" s="5"/>
      <c r="C46" s="5"/>
      <c r="D46" s="5"/>
      <c r="E46" s="5"/>
      <c r="F46" s="5"/>
      <c r="G46" s="5"/>
      <c r="H46" s="5"/>
      <c r="I46" s="5"/>
    </row>
    <row r="47" spans="1:9" ht="30.75" thickBot="1" x14ac:dyDescent="0.3">
      <c r="A47" s="10" t="s">
        <v>33</v>
      </c>
      <c r="B47" s="11" t="s">
        <v>34</v>
      </c>
      <c r="C47" s="12"/>
      <c r="D47" s="12"/>
      <c r="E47" s="12"/>
      <c r="F47" s="13"/>
      <c r="G47" s="13" t="s">
        <v>35</v>
      </c>
      <c r="H47" s="13" t="s">
        <v>16</v>
      </c>
      <c r="I47" s="5"/>
    </row>
    <row r="48" spans="1:9" ht="15.75" thickBot="1" x14ac:dyDescent="0.3">
      <c r="A48" s="6" t="s">
        <v>4</v>
      </c>
      <c r="B48" s="3" t="s">
        <v>36</v>
      </c>
      <c r="C48" s="4"/>
      <c r="D48" s="4"/>
      <c r="E48" s="4"/>
      <c r="F48" s="8"/>
      <c r="G48" s="19">
        <v>0.2</v>
      </c>
      <c r="H48" s="9">
        <f>+G48*$G$32</f>
        <v>553.52970000000005</v>
      </c>
      <c r="I48" s="5"/>
    </row>
    <row r="49" spans="1:9" ht="15.75" thickBot="1" x14ac:dyDescent="0.3">
      <c r="A49" s="6" t="s">
        <v>6</v>
      </c>
      <c r="B49" s="3" t="s">
        <v>37</v>
      </c>
      <c r="C49" s="4"/>
      <c r="D49" s="4"/>
      <c r="E49" s="4"/>
      <c r="F49" s="8"/>
      <c r="G49" s="19">
        <v>2.5000000000000001E-2</v>
      </c>
      <c r="H49" s="9">
        <f t="shared" ref="H49:H55" si="0">+G49*$G$32</f>
        <v>69.191212500000006</v>
      </c>
      <c r="I49" s="5"/>
    </row>
    <row r="50" spans="1:9" ht="15.75" thickBot="1" x14ac:dyDescent="0.3">
      <c r="A50" s="6" t="s">
        <v>8</v>
      </c>
      <c r="B50" s="3" t="s">
        <v>101</v>
      </c>
      <c r="C50" s="4"/>
      <c r="D50" s="20"/>
      <c r="E50" s="4"/>
      <c r="F50" s="8"/>
      <c r="G50" s="27">
        <f>'[1]Variáveis-chave MO_Insumos'!C11</f>
        <v>0</v>
      </c>
      <c r="H50" s="9">
        <f t="shared" si="0"/>
        <v>0</v>
      </c>
      <c r="I50" s="5"/>
    </row>
    <row r="51" spans="1:9" ht="15.75" thickBot="1" x14ac:dyDescent="0.3">
      <c r="A51" s="6" t="s">
        <v>10</v>
      </c>
      <c r="B51" s="3" t="s">
        <v>38</v>
      </c>
      <c r="C51" s="4"/>
      <c r="D51" s="4"/>
      <c r="E51" s="4"/>
      <c r="F51" s="8"/>
      <c r="G51" s="19">
        <v>1.4999999999999999E-2</v>
      </c>
      <c r="H51" s="9">
        <f t="shared" si="0"/>
        <v>41.514727499999999</v>
      </c>
      <c r="I51" s="5"/>
    </row>
    <row r="52" spans="1:9" ht="15.75" thickBot="1" x14ac:dyDescent="0.3">
      <c r="A52" s="6" t="s">
        <v>12</v>
      </c>
      <c r="B52" s="3" t="s">
        <v>39</v>
      </c>
      <c r="C52" s="4"/>
      <c r="D52" s="4"/>
      <c r="E52" s="4"/>
      <c r="F52" s="8"/>
      <c r="G52" s="19">
        <v>0.01</v>
      </c>
      <c r="H52" s="9">
        <f t="shared" si="0"/>
        <v>27.676485000000003</v>
      </c>
      <c r="I52" s="5"/>
    </row>
    <row r="53" spans="1:9" ht="15.75" thickBot="1" x14ac:dyDescent="0.3">
      <c r="A53" s="6" t="s">
        <v>40</v>
      </c>
      <c r="B53" s="3" t="s">
        <v>41</v>
      </c>
      <c r="C53" s="4"/>
      <c r="D53" s="4"/>
      <c r="E53" s="4"/>
      <c r="F53" s="8"/>
      <c r="G53" s="19">
        <v>6.0000000000000001E-3</v>
      </c>
      <c r="H53" s="9">
        <f t="shared" si="0"/>
        <v>16.605891000000003</v>
      </c>
      <c r="I53" s="5"/>
    </row>
    <row r="54" spans="1:9" ht="15.75" thickBot="1" x14ac:dyDescent="0.3">
      <c r="A54" s="6" t="s">
        <v>22</v>
      </c>
      <c r="B54" s="3" t="s">
        <v>42</v>
      </c>
      <c r="C54" s="4"/>
      <c r="D54" s="4"/>
      <c r="E54" s="4"/>
      <c r="F54" s="8"/>
      <c r="G54" s="19">
        <v>2E-3</v>
      </c>
      <c r="H54" s="9">
        <f t="shared" si="0"/>
        <v>5.5352970000000008</v>
      </c>
      <c r="I54" s="5"/>
    </row>
    <row r="55" spans="1:9" ht="15.75" thickBot="1" x14ac:dyDescent="0.3">
      <c r="A55" s="6" t="s">
        <v>43</v>
      </c>
      <c r="B55" s="3" t="s">
        <v>44</v>
      </c>
      <c r="C55" s="4"/>
      <c r="D55" s="4"/>
      <c r="E55" s="4"/>
      <c r="F55" s="8"/>
      <c r="G55" s="19">
        <v>0.08</v>
      </c>
      <c r="H55" s="9">
        <f t="shared" si="0"/>
        <v>221.41188000000002</v>
      </c>
      <c r="I55" s="5"/>
    </row>
    <row r="56" spans="1:9" ht="15.75" thickBot="1" x14ac:dyDescent="0.3">
      <c r="A56" s="86" t="s">
        <v>45</v>
      </c>
      <c r="B56" s="87"/>
      <c r="C56" s="87"/>
      <c r="D56" s="87"/>
      <c r="E56" s="87"/>
      <c r="F56" s="88"/>
      <c r="G56" s="19">
        <f>SUM(G48:G55)</f>
        <v>0.33800000000000002</v>
      </c>
      <c r="H56" s="9">
        <f>SUM(H48:H55)</f>
        <v>935.46519300000011</v>
      </c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92" t="s">
        <v>46</v>
      </c>
      <c r="B58" s="92"/>
      <c r="C58" s="92"/>
      <c r="D58" s="92"/>
      <c r="E58" s="92"/>
      <c r="F58" s="92"/>
      <c r="G58" s="92"/>
      <c r="H58" s="5"/>
      <c r="I58" s="5"/>
    </row>
    <row r="59" spans="1:9" ht="15.75" thickBot="1" x14ac:dyDescent="0.3">
      <c r="A59" s="5"/>
      <c r="B59" s="5"/>
      <c r="C59" s="5"/>
      <c r="D59" s="5"/>
      <c r="E59" s="5"/>
      <c r="F59" s="5"/>
      <c r="G59" s="5"/>
      <c r="H59" s="5"/>
      <c r="I59" s="5"/>
    </row>
    <row r="60" spans="1:9" ht="15.75" thickBot="1" x14ac:dyDescent="0.3">
      <c r="A60" s="10" t="s">
        <v>47</v>
      </c>
      <c r="B60" s="11" t="s">
        <v>48</v>
      </c>
      <c r="C60" s="12"/>
      <c r="D60" s="12"/>
      <c r="E60" s="12"/>
      <c r="F60" s="13"/>
      <c r="G60" s="13" t="s">
        <v>16</v>
      </c>
      <c r="H60" s="5"/>
      <c r="I60" s="5"/>
    </row>
    <row r="61" spans="1:9" ht="15.75" thickBot="1" x14ac:dyDescent="0.3">
      <c r="A61" s="6" t="s">
        <v>4</v>
      </c>
      <c r="B61" s="3" t="s">
        <v>103</v>
      </c>
      <c r="C61" s="4"/>
      <c r="D61" s="4"/>
      <c r="E61" s="4"/>
      <c r="F61" s="8"/>
      <c r="G61" s="9">
        <f>+(8.55*2*22)-(0.06*$G$26)</f>
        <v>253.19340000000005</v>
      </c>
      <c r="H61" s="32">
        <f>+(8.55*2*22)-(0.06*$G$26)</f>
        <v>253.19340000000005</v>
      </c>
      <c r="I61" s="5"/>
    </row>
    <row r="62" spans="1:9" ht="15.75" thickBot="1" x14ac:dyDescent="0.3">
      <c r="A62" s="6" t="s">
        <v>6</v>
      </c>
      <c r="B62" s="3" t="s">
        <v>102</v>
      </c>
      <c r="C62" s="4"/>
      <c r="D62" s="4"/>
      <c r="E62" s="4"/>
      <c r="F62" s="8"/>
      <c r="G62" s="9">
        <v>368</v>
      </c>
      <c r="H62" s="5"/>
      <c r="I62" s="5"/>
    </row>
    <row r="63" spans="1:9" ht="15.75" thickBot="1" x14ac:dyDescent="0.3">
      <c r="A63" s="6" t="s">
        <v>8</v>
      </c>
      <c r="B63" s="3" t="s">
        <v>49</v>
      </c>
      <c r="C63" s="4"/>
      <c r="D63" s="4"/>
      <c r="E63" s="4"/>
      <c r="F63" s="8"/>
      <c r="G63" s="9">
        <f>'[1]Benef-Insumos Servente Sede'!E27</f>
        <v>0</v>
      </c>
      <c r="H63" s="5"/>
      <c r="I63" s="5"/>
    </row>
    <row r="64" spans="1:9" ht="15.75" thickBot="1" x14ac:dyDescent="0.3">
      <c r="A64" s="6" t="s">
        <v>10</v>
      </c>
      <c r="B64" s="3" t="s">
        <v>23</v>
      </c>
      <c r="C64" s="4"/>
      <c r="D64" s="4"/>
      <c r="E64" s="4"/>
      <c r="F64" s="8"/>
      <c r="G64" s="9">
        <v>0</v>
      </c>
      <c r="H64" s="5"/>
      <c r="I64" s="5"/>
    </row>
    <row r="65" spans="1:9" ht="15.75" thickBot="1" x14ac:dyDescent="0.3">
      <c r="A65" s="86" t="s">
        <v>24</v>
      </c>
      <c r="B65" s="87"/>
      <c r="C65" s="87"/>
      <c r="D65" s="87"/>
      <c r="E65" s="87"/>
      <c r="F65" s="88"/>
      <c r="G65" s="9">
        <f>SUM(G61:G64)</f>
        <v>621.19340000000011</v>
      </c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92" t="s">
        <v>50</v>
      </c>
      <c r="B67" s="92"/>
      <c r="C67" s="92"/>
      <c r="D67" s="92"/>
      <c r="E67" s="92"/>
      <c r="F67" s="92"/>
      <c r="G67" s="92"/>
      <c r="H67" s="5"/>
      <c r="I67" s="5"/>
    </row>
    <row r="68" spans="1:9" ht="15.75" thickBot="1" x14ac:dyDescent="0.3">
      <c r="A68" s="5"/>
      <c r="B68" s="5"/>
      <c r="C68" s="5"/>
      <c r="D68" s="5"/>
      <c r="E68" s="5"/>
      <c r="F68" s="5"/>
      <c r="G68" s="5"/>
      <c r="H68" s="5"/>
      <c r="I68" s="5"/>
    </row>
    <row r="69" spans="1:9" ht="15.75" thickBot="1" x14ac:dyDescent="0.3">
      <c r="A69" s="10">
        <v>2</v>
      </c>
      <c r="B69" s="11" t="s">
        <v>51</v>
      </c>
      <c r="C69" s="12"/>
      <c r="D69" s="12"/>
      <c r="E69" s="12"/>
      <c r="F69" s="13"/>
      <c r="G69" s="13" t="s">
        <v>16</v>
      </c>
      <c r="H69" s="5"/>
      <c r="I69" s="5"/>
    </row>
    <row r="70" spans="1:9" ht="15.75" thickBot="1" x14ac:dyDescent="0.3">
      <c r="A70" s="6" t="s">
        <v>27</v>
      </c>
      <c r="B70" s="3" t="s">
        <v>52</v>
      </c>
      <c r="C70" s="4"/>
      <c r="D70" s="4"/>
      <c r="E70" s="4"/>
      <c r="F70" s="8"/>
      <c r="G70" s="9">
        <f>G43</f>
        <v>411.4159312923</v>
      </c>
      <c r="H70" s="5"/>
      <c r="I70" s="5"/>
    </row>
    <row r="71" spans="1:9" ht="15.75" thickBot="1" x14ac:dyDescent="0.3">
      <c r="A71" s="6" t="s">
        <v>33</v>
      </c>
      <c r="B71" s="3" t="s">
        <v>34</v>
      </c>
      <c r="C71" s="4"/>
      <c r="D71" s="4"/>
      <c r="E71" s="4"/>
      <c r="F71" s="8"/>
      <c r="G71" s="9">
        <f>H56</f>
        <v>935.46519300000011</v>
      </c>
      <c r="H71" s="5"/>
      <c r="I71" s="5"/>
    </row>
    <row r="72" spans="1:9" ht="15.75" thickBot="1" x14ac:dyDescent="0.3">
      <c r="A72" s="6" t="s">
        <v>47</v>
      </c>
      <c r="B72" s="3" t="s">
        <v>48</v>
      </c>
      <c r="C72" s="4"/>
      <c r="D72" s="4"/>
      <c r="E72" s="4"/>
      <c r="F72" s="8"/>
      <c r="G72" s="9">
        <f>G65</f>
        <v>621.19340000000011</v>
      </c>
      <c r="H72" s="5"/>
      <c r="I72" s="5"/>
    </row>
    <row r="73" spans="1:9" ht="15.75" thickBot="1" x14ac:dyDescent="0.3">
      <c r="A73" s="86" t="s">
        <v>24</v>
      </c>
      <c r="B73" s="87"/>
      <c r="C73" s="87"/>
      <c r="D73" s="87"/>
      <c r="E73" s="87"/>
      <c r="F73" s="88"/>
      <c r="G73" s="9">
        <f>SUM(G70:G72)</f>
        <v>1968.0745242923003</v>
      </c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93" t="s">
        <v>104</v>
      </c>
      <c r="B75" s="93"/>
      <c r="C75" s="93"/>
      <c r="D75" s="93"/>
      <c r="E75" s="93"/>
      <c r="F75" s="93"/>
      <c r="G75" s="93"/>
      <c r="H75" s="5"/>
      <c r="I75" s="5"/>
    </row>
    <row r="76" spans="1:9" ht="15.75" thickBot="1" x14ac:dyDescent="0.3">
      <c r="A76" s="5"/>
      <c r="B76" s="5"/>
      <c r="C76" s="5"/>
      <c r="D76" s="5"/>
      <c r="E76" s="5"/>
      <c r="F76" s="5"/>
      <c r="G76" s="5"/>
      <c r="H76" s="5"/>
      <c r="I76" s="5"/>
    </row>
    <row r="77" spans="1:9" ht="15.75" thickBot="1" x14ac:dyDescent="0.3">
      <c r="A77" s="10">
        <v>3</v>
      </c>
      <c r="B77" s="11" t="s">
        <v>54</v>
      </c>
      <c r="C77" s="12"/>
      <c r="D77" s="12"/>
      <c r="E77" s="12"/>
      <c r="F77" s="13"/>
      <c r="G77" s="13" t="s">
        <v>16</v>
      </c>
      <c r="H77" s="5"/>
      <c r="I77" s="5"/>
    </row>
    <row r="78" spans="1:9" ht="15.75" thickBot="1" x14ac:dyDescent="0.3">
      <c r="A78" s="6" t="s">
        <v>4</v>
      </c>
      <c r="B78" s="3" t="s">
        <v>55</v>
      </c>
      <c r="C78" s="4"/>
      <c r="D78" s="4"/>
      <c r="E78" s="4"/>
      <c r="F78" s="21">
        <v>4.1999999999999997E-3</v>
      </c>
      <c r="G78" s="9">
        <f>+F78*$G$32</f>
        <v>11.6241237</v>
      </c>
      <c r="H78" s="5"/>
      <c r="I78" s="5"/>
    </row>
    <row r="79" spans="1:9" ht="15.75" thickBot="1" x14ac:dyDescent="0.3">
      <c r="A79" s="6" t="s">
        <v>6</v>
      </c>
      <c r="B79" s="3" t="s">
        <v>56</v>
      </c>
      <c r="C79" s="4"/>
      <c r="D79" s="4"/>
      <c r="E79" s="4"/>
      <c r="F79" s="22">
        <v>0.08</v>
      </c>
      <c r="G79" s="9">
        <f>+F79*G78</f>
        <v>0.92992989599999998</v>
      </c>
      <c r="H79" s="5"/>
      <c r="I79" s="5"/>
    </row>
    <row r="80" spans="1:9" ht="15.75" thickBot="1" x14ac:dyDescent="0.3">
      <c r="A80" s="6" t="s">
        <v>8</v>
      </c>
      <c r="B80" s="3" t="s">
        <v>57</v>
      </c>
      <c r="C80" s="4"/>
      <c r="D80" s="4"/>
      <c r="E80" s="4"/>
      <c r="F80" s="22">
        <v>3.2000000000000001E-2</v>
      </c>
      <c r="G80" s="9">
        <f>+F80*G78</f>
        <v>0.37197195840000002</v>
      </c>
      <c r="H80" s="5"/>
      <c r="I80" s="5"/>
    </row>
    <row r="81" spans="1:9" ht="15.75" thickBot="1" x14ac:dyDescent="0.3">
      <c r="A81" s="6" t="s">
        <v>10</v>
      </c>
      <c r="B81" s="3" t="s">
        <v>58</v>
      </c>
      <c r="C81" s="4"/>
      <c r="D81" s="4"/>
      <c r="E81" s="4"/>
      <c r="F81" s="22">
        <v>4.0000000000000002E-4</v>
      </c>
      <c r="G81" s="9">
        <f>+F81*$G$32</f>
        <v>1.1070594000000002</v>
      </c>
      <c r="H81" s="5"/>
      <c r="I81" s="5"/>
    </row>
    <row r="82" spans="1:9" ht="15.75" thickBot="1" x14ac:dyDescent="0.3">
      <c r="A82" s="6" t="s">
        <v>12</v>
      </c>
      <c r="B82" s="3" t="s">
        <v>105</v>
      </c>
      <c r="C82" s="4"/>
      <c r="D82" s="4"/>
      <c r="E82" s="4"/>
      <c r="F82" s="22">
        <f>G56</f>
        <v>0.33800000000000002</v>
      </c>
      <c r="G82" s="9">
        <f>+F82*G81</f>
        <v>0.37418607720000013</v>
      </c>
      <c r="H82" s="5"/>
      <c r="I82" s="5"/>
    </row>
    <row r="83" spans="1:9" ht="15.75" thickBot="1" x14ac:dyDescent="0.3">
      <c r="A83" s="6" t="s">
        <v>40</v>
      </c>
      <c r="B83" s="3" t="s">
        <v>59</v>
      </c>
      <c r="C83" s="4"/>
      <c r="D83" s="4"/>
      <c r="E83" s="4"/>
      <c r="F83" s="22">
        <v>3.2000000000000001E-2</v>
      </c>
      <c r="G83" s="9">
        <f>+F83*G81</f>
        <v>3.5425900800000007E-2</v>
      </c>
      <c r="H83" s="5"/>
      <c r="I83" s="5"/>
    </row>
    <row r="84" spans="1:9" ht="15.75" thickBot="1" x14ac:dyDescent="0.3">
      <c r="A84" s="86" t="s">
        <v>24</v>
      </c>
      <c r="B84" s="87"/>
      <c r="C84" s="87"/>
      <c r="D84" s="87"/>
      <c r="E84" s="87"/>
      <c r="F84" s="88"/>
      <c r="G84" s="9">
        <f>SUM(G78:G83)</f>
        <v>14.442696932400001</v>
      </c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93" t="s">
        <v>60</v>
      </c>
      <c r="B86" s="93"/>
      <c r="C86" s="93"/>
      <c r="D86" s="93"/>
      <c r="E86" s="93"/>
      <c r="F86" s="93"/>
      <c r="G86" s="93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ht="31.5" customHeight="1" x14ac:dyDescent="0.25">
      <c r="A88" s="91" t="s">
        <v>61</v>
      </c>
      <c r="B88" s="91"/>
      <c r="C88" s="91"/>
      <c r="D88" s="91"/>
      <c r="E88" s="91"/>
      <c r="F88" s="91"/>
      <c r="G88" s="91"/>
      <c r="H88" s="5"/>
      <c r="I88" s="5"/>
    </row>
    <row r="89" spans="1:9" ht="15.75" thickBot="1" x14ac:dyDescent="0.3">
      <c r="A89" s="15"/>
      <c r="B89" s="5"/>
      <c r="C89" s="5"/>
      <c r="D89" s="5"/>
      <c r="E89" s="5"/>
      <c r="F89" s="5"/>
      <c r="G89" s="5"/>
      <c r="H89" s="5"/>
      <c r="I89" s="5"/>
    </row>
    <row r="90" spans="1:9" ht="15.75" thickBot="1" x14ac:dyDescent="0.3">
      <c r="A90" s="10" t="s">
        <v>62</v>
      </c>
      <c r="B90" s="11" t="s">
        <v>69</v>
      </c>
      <c r="C90" s="12"/>
      <c r="D90" s="12"/>
      <c r="E90" s="12"/>
      <c r="F90" s="13"/>
      <c r="G90" s="13" t="s">
        <v>16</v>
      </c>
      <c r="H90" s="5"/>
      <c r="I90" s="5"/>
    </row>
    <row r="91" spans="1:9" ht="15.75" thickBot="1" x14ac:dyDescent="0.3">
      <c r="A91" s="6" t="s">
        <v>4</v>
      </c>
      <c r="B91" s="3" t="s">
        <v>106</v>
      </c>
      <c r="C91" s="4"/>
      <c r="D91" s="4"/>
      <c r="E91" s="4"/>
      <c r="F91" s="21">
        <v>8.3299999999999999E-2</v>
      </c>
      <c r="G91" s="9">
        <f>+F91*$G$32</f>
        <v>230.54512005000001</v>
      </c>
      <c r="H91" s="5"/>
      <c r="I91" s="5"/>
    </row>
    <row r="92" spans="1:9" ht="15.75" thickBot="1" x14ac:dyDescent="0.3">
      <c r="A92" s="6" t="s">
        <v>6</v>
      </c>
      <c r="B92" s="3" t="s">
        <v>107</v>
      </c>
      <c r="C92" s="4"/>
      <c r="D92" s="4"/>
      <c r="E92" s="4"/>
      <c r="F92" s="21">
        <v>2.8E-3</v>
      </c>
      <c r="G92" s="9">
        <f t="shared" ref="G92:G96" si="1">+F92*$G$32</f>
        <v>7.7494158000000004</v>
      </c>
      <c r="H92" s="5"/>
      <c r="I92" s="5"/>
    </row>
    <row r="93" spans="1:9" ht="15.75" thickBot="1" x14ac:dyDescent="0.3">
      <c r="A93" s="6" t="s">
        <v>8</v>
      </c>
      <c r="B93" s="3" t="s">
        <v>108</v>
      </c>
      <c r="C93" s="4"/>
      <c r="D93" s="4"/>
      <c r="E93" s="4"/>
      <c r="F93" s="21">
        <v>2.0000000000000001E-4</v>
      </c>
      <c r="G93" s="9">
        <f t="shared" si="1"/>
        <v>0.55352970000000012</v>
      </c>
      <c r="H93" s="5"/>
      <c r="I93" s="5"/>
    </row>
    <row r="94" spans="1:9" ht="15.75" thickBot="1" x14ac:dyDescent="0.3">
      <c r="A94" s="6" t="s">
        <v>10</v>
      </c>
      <c r="B94" s="3" t="s">
        <v>110</v>
      </c>
      <c r="C94" s="4"/>
      <c r="D94" s="4"/>
      <c r="E94" s="4"/>
      <c r="F94" s="21">
        <v>2.9999999999999997E-4</v>
      </c>
      <c r="G94" s="9">
        <f t="shared" si="1"/>
        <v>0.83029454999999996</v>
      </c>
      <c r="H94" s="5"/>
      <c r="I94" s="5"/>
    </row>
    <row r="95" spans="1:9" ht="15.75" thickBot="1" x14ac:dyDescent="0.3">
      <c r="A95" s="6" t="s">
        <v>12</v>
      </c>
      <c r="B95" s="3" t="s">
        <v>109</v>
      </c>
      <c r="C95" s="4"/>
      <c r="D95" s="4"/>
      <c r="E95" s="4"/>
      <c r="F95" s="21">
        <v>6.9999999999999999E-4</v>
      </c>
      <c r="G95" s="9">
        <f t="shared" si="1"/>
        <v>1.9373539500000001</v>
      </c>
      <c r="H95" s="5"/>
      <c r="I95" s="5"/>
    </row>
    <row r="96" spans="1:9" ht="15.75" thickBot="1" x14ac:dyDescent="0.3">
      <c r="A96" s="6" t="s">
        <v>40</v>
      </c>
      <c r="B96" s="3" t="s">
        <v>111</v>
      </c>
      <c r="C96" s="4"/>
      <c r="D96" s="4"/>
      <c r="E96" s="4"/>
      <c r="F96" s="21"/>
      <c r="G96" s="9">
        <f t="shared" si="1"/>
        <v>0</v>
      </c>
      <c r="H96" s="5"/>
      <c r="I96" s="5"/>
    </row>
    <row r="97" spans="1:9" ht="15.75" thickBot="1" x14ac:dyDescent="0.3">
      <c r="A97" s="86" t="s">
        <v>45</v>
      </c>
      <c r="B97" s="87"/>
      <c r="C97" s="87"/>
      <c r="D97" s="87"/>
      <c r="E97" s="87"/>
      <c r="F97" s="88"/>
      <c r="G97" s="9">
        <f>SUM(G91:G96)</f>
        <v>241.61571405000001</v>
      </c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ht="31.5" customHeight="1" x14ac:dyDescent="0.25">
      <c r="A99" s="91" t="s">
        <v>63</v>
      </c>
      <c r="B99" s="91"/>
      <c r="C99" s="91"/>
      <c r="D99" s="91"/>
      <c r="E99" s="91"/>
      <c r="F99" s="91"/>
      <c r="G99" s="91"/>
      <c r="H99" s="5"/>
      <c r="I99" s="5"/>
    </row>
    <row r="100" spans="1:9" ht="15.75" thickBot="1" x14ac:dyDescent="0.3">
      <c r="A100" s="15"/>
      <c r="B100" s="5"/>
      <c r="C100" s="5"/>
      <c r="D100" s="5"/>
      <c r="E100" s="5"/>
      <c r="F100" s="5"/>
      <c r="G100" s="5"/>
      <c r="H100" s="5"/>
      <c r="I100" s="5"/>
    </row>
    <row r="101" spans="1:9" ht="15.75" thickBot="1" x14ac:dyDescent="0.3">
      <c r="A101" s="10" t="s">
        <v>64</v>
      </c>
      <c r="B101" s="11" t="s">
        <v>65</v>
      </c>
      <c r="C101" s="12"/>
      <c r="D101" s="12"/>
      <c r="E101" s="12"/>
      <c r="F101" s="13"/>
      <c r="G101" s="13" t="s">
        <v>16</v>
      </c>
      <c r="H101" s="5"/>
      <c r="I101" s="5"/>
    </row>
    <row r="102" spans="1:9" ht="15.75" thickBot="1" x14ac:dyDescent="0.3">
      <c r="A102" s="6" t="s">
        <v>4</v>
      </c>
      <c r="B102" s="3" t="s">
        <v>66</v>
      </c>
      <c r="C102" s="4"/>
      <c r="D102" s="4"/>
      <c r="E102" s="4"/>
      <c r="F102" s="8"/>
      <c r="G102" s="9"/>
      <c r="H102" s="5"/>
      <c r="I102" s="5"/>
    </row>
    <row r="103" spans="1:9" ht="15.75" thickBot="1" x14ac:dyDescent="0.3">
      <c r="A103" s="86" t="s">
        <v>24</v>
      </c>
      <c r="B103" s="87"/>
      <c r="C103" s="87"/>
      <c r="D103" s="87"/>
      <c r="E103" s="87"/>
      <c r="F103" s="88"/>
      <c r="G103" s="9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ht="31.5" customHeight="1" x14ac:dyDescent="0.25">
      <c r="A105" s="91" t="s">
        <v>67</v>
      </c>
      <c r="B105" s="91"/>
      <c r="C105" s="91"/>
      <c r="D105" s="91"/>
      <c r="E105" s="91"/>
      <c r="F105" s="91"/>
      <c r="G105" s="91"/>
      <c r="H105" s="5"/>
      <c r="I105" s="5"/>
    </row>
    <row r="106" spans="1:9" ht="15.75" thickBot="1" x14ac:dyDescent="0.3">
      <c r="A106" s="15"/>
      <c r="B106" s="5"/>
      <c r="C106" s="5"/>
      <c r="D106" s="5"/>
      <c r="E106" s="5"/>
      <c r="F106" s="5"/>
      <c r="G106" s="5"/>
      <c r="H106" s="5"/>
      <c r="I106" s="5"/>
    </row>
    <row r="107" spans="1:9" ht="15.75" thickBot="1" x14ac:dyDescent="0.3">
      <c r="A107" s="10">
        <v>4</v>
      </c>
      <c r="B107" s="11" t="s">
        <v>68</v>
      </c>
      <c r="C107" s="12"/>
      <c r="D107" s="12"/>
      <c r="E107" s="12"/>
      <c r="F107" s="13"/>
      <c r="G107" s="13" t="s">
        <v>16</v>
      </c>
      <c r="H107" s="5"/>
      <c r="I107" s="5"/>
    </row>
    <row r="108" spans="1:9" ht="15.75" thickBot="1" x14ac:dyDescent="0.3">
      <c r="A108" s="6" t="s">
        <v>62</v>
      </c>
      <c r="B108" s="3" t="s">
        <v>69</v>
      </c>
      <c r="C108" s="4"/>
      <c r="D108" s="4"/>
      <c r="E108" s="4"/>
      <c r="F108" s="8"/>
      <c r="G108" s="9">
        <f>G97</f>
        <v>241.61571405000001</v>
      </c>
      <c r="H108" s="5"/>
      <c r="I108" s="5"/>
    </row>
    <row r="109" spans="1:9" ht="15.75" thickBot="1" x14ac:dyDescent="0.3">
      <c r="A109" s="6" t="s">
        <v>64</v>
      </c>
      <c r="B109" s="3" t="s">
        <v>70</v>
      </c>
      <c r="C109" s="4"/>
      <c r="D109" s="4"/>
      <c r="E109" s="4"/>
      <c r="F109" s="8"/>
      <c r="G109" s="9">
        <f>G103</f>
        <v>0</v>
      </c>
      <c r="H109" s="5"/>
      <c r="I109" s="5"/>
    </row>
    <row r="110" spans="1:9" ht="15.75" thickBot="1" x14ac:dyDescent="0.3">
      <c r="A110" s="89" t="s">
        <v>31</v>
      </c>
      <c r="B110" s="90"/>
      <c r="C110" s="90"/>
      <c r="D110" s="90"/>
      <c r="E110" s="90"/>
      <c r="F110" s="18"/>
      <c r="G110" s="9">
        <f>SUM(G108:G109)</f>
        <v>241.61571405000001</v>
      </c>
      <c r="H110" s="5"/>
      <c r="I110" s="5"/>
    </row>
    <row r="111" spans="1:9" ht="15.75" thickBot="1" x14ac:dyDescent="0.3">
      <c r="A111" s="6" t="s">
        <v>71</v>
      </c>
      <c r="B111" s="4" t="s">
        <v>100</v>
      </c>
      <c r="C111" s="4"/>
      <c r="D111" s="16"/>
      <c r="E111" s="4"/>
      <c r="F111" s="18">
        <f>G56</f>
        <v>0.33800000000000002</v>
      </c>
      <c r="G111" s="9">
        <f>+F111*G110</f>
        <v>81.666111348900003</v>
      </c>
      <c r="H111" s="5"/>
      <c r="I111" s="5"/>
    </row>
    <row r="112" spans="1:9" ht="15.75" thickBot="1" x14ac:dyDescent="0.3">
      <c r="A112" s="86" t="s">
        <v>24</v>
      </c>
      <c r="B112" s="87"/>
      <c r="C112" s="87"/>
      <c r="D112" s="87"/>
      <c r="E112" s="87"/>
      <c r="F112" s="88"/>
      <c r="G112" s="9">
        <f>+G110+G111</f>
        <v>323.28182539890003</v>
      </c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93" t="s">
        <v>72</v>
      </c>
      <c r="B114" s="93"/>
      <c r="C114" s="93"/>
      <c r="D114" s="93"/>
      <c r="E114" s="93"/>
      <c r="F114" s="93"/>
      <c r="G114" s="93"/>
      <c r="H114" s="5"/>
      <c r="I114" s="5"/>
    </row>
    <row r="115" spans="1:9" ht="15.75" thickBot="1" x14ac:dyDescent="0.3">
      <c r="A115" s="5"/>
      <c r="B115" s="5"/>
      <c r="C115" s="5"/>
      <c r="D115" s="5"/>
      <c r="E115" s="5"/>
      <c r="F115" s="5"/>
      <c r="G115" s="5"/>
      <c r="H115" s="5"/>
      <c r="I115" s="5"/>
    </row>
    <row r="116" spans="1:9" ht="15.75" thickBot="1" x14ac:dyDescent="0.3">
      <c r="A116" s="10">
        <v>5</v>
      </c>
      <c r="B116" s="11" t="s">
        <v>73</v>
      </c>
      <c r="C116" s="12"/>
      <c r="D116" s="12"/>
      <c r="E116" s="12"/>
      <c r="F116" s="13"/>
      <c r="G116" s="13" t="s">
        <v>16</v>
      </c>
      <c r="H116" s="5"/>
      <c r="I116" s="5"/>
    </row>
    <row r="117" spans="1:9" ht="15.75" thickBot="1" x14ac:dyDescent="0.3">
      <c r="A117" s="6" t="s">
        <v>4</v>
      </c>
      <c r="B117" s="3" t="s">
        <v>74</v>
      </c>
      <c r="C117" s="4"/>
      <c r="D117" s="4"/>
      <c r="E117" s="4"/>
      <c r="F117" s="8"/>
      <c r="G117" s="9">
        <f>'[1]Benef-Insumos Servente Sede'!E41</f>
        <v>0</v>
      </c>
      <c r="H117" s="5"/>
      <c r="I117" s="5"/>
    </row>
    <row r="118" spans="1:9" ht="15.75" thickBot="1" x14ac:dyDescent="0.3">
      <c r="A118" s="6" t="s">
        <v>6</v>
      </c>
      <c r="B118" s="3" t="s">
        <v>75</v>
      </c>
      <c r="C118" s="4"/>
      <c r="D118" s="4"/>
      <c r="E118" s="4"/>
      <c r="F118" s="8"/>
      <c r="G118" s="9">
        <v>0</v>
      </c>
      <c r="H118" s="5"/>
      <c r="I118" s="5"/>
    </row>
    <row r="119" spans="1:9" ht="15.75" thickBot="1" x14ac:dyDescent="0.3">
      <c r="A119" s="6" t="s">
        <v>8</v>
      </c>
      <c r="B119" s="3" t="s">
        <v>76</v>
      </c>
      <c r="C119" s="4"/>
      <c r="D119" s="4"/>
      <c r="E119" s="4"/>
      <c r="F119" s="8"/>
      <c r="G119" s="9">
        <v>0</v>
      </c>
      <c r="H119" s="5"/>
      <c r="I119" s="5"/>
    </row>
    <row r="120" spans="1:9" ht="15.75" thickBot="1" x14ac:dyDescent="0.3">
      <c r="A120" s="6" t="s">
        <v>10</v>
      </c>
      <c r="B120" s="3" t="s">
        <v>77</v>
      </c>
      <c r="C120" s="4"/>
      <c r="D120" s="4"/>
      <c r="E120" s="4"/>
      <c r="F120" s="8"/>
      <c r="G120" s="9">
        <v>0</v>
      </c>
      <c r="H120" s="5"/>
      <c r="I120" s="5"/>
    </row>
    <row r="121" spans="1:9" ht="15.75" thickBot="1" x14ac:dyDescent="0.3">
      <c r="A121" s="86" t="s">
        <v>45</v>
      </c>
      <c r="B121" s="87"/>
      <c r="C121" s="87"/>
      <c r="D121" s="87"/>
      <c r="E121" s="87"/>
      <c r="F121" s="88"/>
      <c r="G121" s="9">
        <f>SUM(G117:G120)</f>
        <v>0</v>
      </c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93" t="s">
        <v>78</v>
      </c>
      <c r="B123" s="93"/>
      <c r="C123" s="93"/>
      <c r="D123" s="93"/>
      <c r="E123" s="93"/>
      <c r="F123" s="93"/>
      <c r="G123" s="93"/>
      <c r="H123" s="93"/>
      <c r="I123" s="5"/>
    </row>
    <row r="124" spans="1:9" ht="15.75" thickBot="1" x14ac:dyDescent="0.3">
      <c r="A124" s="5"/>
      <c r="B124" s="5"/>
      <c r="C124" s="5"/>
      <c r="D124" s="5"/>
      <c r="E124" s="5"/>
      <c r="F124" s="5"/>
      <c r="G124" s="5"/>
      <c r="H124" s="5"/>
      <c r="I124" s="5"/>
    </row>
    <row r="125" spans="1:9" ht="30.75" thickBot="1" x14ac:dyDescent="0.3">
      <c r="A125" s="10">
        <v>6</v>
      </c>
      <c r="B125" s="11" t="s">
        <v>79</v>
      </c>
      <c r="C125" s="12"/>
      <c r="D125" s="12"/>
      <c r="E125" s="12"/>
      <c r="F125" s="13"/>
      <c r="G125" s="13" t="s">
        <v>35</v>
      </c>
      <c r="H125" s="13" t="s">
        <v>16</v>
      </c>
      <c r="I125" s="5"/>
    </row>
    <row r="126" spans="1:9" ht="15.75" thickBot="1" x14ac:dyDescent="0.3">
      <c r="A126" s="6" t="s">
        <v>4</v>
      </c>
      <c r="B126" s="3" t="s">
        <v>80</v>
      </c>
      <c r="C126" s="4"/>
      <c r="D126" s="4"/>
      <c r="E126" s="4"/>
      <c r="F126" s="8"/>
      <c r="G126" s="28">
        <f>'[1]Variáveis-chave MO_Insumos'!C12</f>
        <v>0</v>
      </c>
      <c r="H126" s="9">
        <f>+G126*$G$143</f>
        <v>0</v>
      </c>
      <c r="I126" s="23" t="s">
        <v>81</v>
      </c>
    </row>
    <row r="127" spans="1:9" ht="15.75" thickBot="1" x14ac:dyDescent="0.3">
      <c r="A127" s="6" t="s">
        <v>6</v>
      </c>
      <c r="B127" s="3" t="s">
        <v>82</v>
      </c>
      <c r="C127" s="4"/>
      <c r="D127" s="4"/>
      <c r="E127" s="4"/>
      <c r="F127" s="8"/>
      <c r="G127" s="28">
        <f>'[1]Variáveis-chave MO_Insumos'!C13</f>
        <v>0</v>
      </c>
      <c r="H127" s="9">
        <f>+G127*(G143+H126)</f>
        <v>0</v>
      </c>
      <c r="I127" s="5"/>
    </row>
    <row r="128" spans="1:9" ht="15.75" thickBot="1" x14ac:dyDescent="0.3">
      <c r="A128" s="6" t="s">
        <v>8</v>
      </c>
      <c r="B128" s="3" t="s">
        <v>83</v>
      </c>
      <c r="C128" s="4"/>
      <c r="D128" s="4"/>
      <c r="E128" s="4"/>
      <c r="F128" s="8"/>
      <c r="G128" s="24">
        <f>SUM(G129:G132)</f>
        <v>0.13150000000000001</v>
      </c>
      <c r="H128" s="9">
        <f>SUM(H129:H132)</f>
        <v>768.17311730685492</v>
      </c>
      <c r="I128" s="5"/>
    </row>
    <row r="129" spans="1:9" ht="15.75" thickBot="1" x14ac:dyDescent="0.3">
      <c r="A129" s="6"/>
      <c r="B129" s="3" t="s">
        <v>84</v>
      </c>
      <c r="C129" s="4"/>
      <c r="D129" s="4"/>
      <c r="E129" s="4"/>
      <c r="F129" s="8"/>
      <c r="G129" s="24">
        <v>3.6499999999999998E-2</v>
      </c>
      <c r="H129" s="9">
        <f>+G129*G145</f>
        <v>213.21915423346161</v>
      </c>
      <c r="I129" s="5"/>
    </row>
    <row r="130" spans="1:9" ht="15.75" thickBot="1" x14ac:dyDescent="0.3">
      <c r="A130" s="6"/>
      <c r="B130" s="3" t="s">
        <v>85</v>
      </c>
      <c r="C130" s="4"/>
      <c r="D130" s="4"/>
      <c r="E130" s="4"/>
      <c r="F130" s="8"/>
      <c r="G130" s="24"/>
      <c r="H130" s="9"/>
      <c r="I130" s="5"/>
    </row>
    <row r="131" spans="1:9" ht="15.75" thickBot="1" x14ac:dyDescent="0.3">
      <c r="A131" s="6"/>
      <c r="B131" s="3" t="s">
        <v>86</v>
      </c>
      <c r="C131" s="4"/>
      <c r="D131" s="4"/>
      <c r="E131" s="4"/>
      <c r="F131" s="8"/>
      <c r="G131" s="24">
        <v>0.05</v>
      </c>
      <c r="H131" s="9">
        <f>+G131*G145</f>
        <v>292.08103319652281</v>
      </c>
      <c r="I131" s="5"/>
    </row>
    <row r="132" spans="1:9" ht="15.75" thickBot="1" x14ac:dyDescent="0.3">
      <c r="A132" s="6"/>
      <c r="B132" s="3" t="s">
        <v>87</v>
      </c>
      <c r="C132" s="4"/>
      <c r="D132" s="4"/>
      <c r="E132" s="4"/>
      <c r="F132" s="8"/>
      <c r="G132" s="24">
        <v>4.4999999999999998E-2</v>
      </c>
      <c r="H132" s="9">
        <f>+G132*G145</f>
        <v>262.8729298768705</v>
      </c>
      <c r="I132" s="5"/>
    </row>
    <row r="133" spans="1:9" ht="15.75" thickBot="1" x14ac:dyDescent="0.3">
      <c r="A133" s="86" t="s">
        <v>45</v>
      </c>
      <c r="B133" s="87"/>
      <c r="C133" s="87"/>
      <c r="D133" s="87"/>
      <c r="E133" s="87"/>
      <c r="F133" s="88"/>
      <c r="G133" s="25"/>
      <c r="H133" s="9">
        <f>+H126+H127+H128</f>
        <v>768.17311730685492</v>
      </c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93" t="s">
        <v>112</v>
      </c>
      <c r="B135" s="93"/>
      <c r="C135" s="93"/>
      <c r="D135" s="93"/>
      <c r="E135" s="93"/>
      <c r="F135" s="93"/>
      <c r="G135" s="93"/>
      <c r="H135" s="5"/>
      <c r="I135" s="5"/>
    </row>
    <row r="136" spans="1:9" ht="15.75" thickBot="1" x14ac:dyDescent="0.3">
      <c r="A136" s="5"/>
      <c r="B136" s="5"/>
      <c r="C136" s="5"/>
      <c r="D136" s="5"/>
      <c r="E136" s="5"/>
      <c r="F136" s="5"/>
      <c r="G136" s="5"/>
      <c r="H136" s="5"/>
      <c r="I136" s="5"/>
    </row>
    <row r="137" spans="1:9" ht="15.75" thickBot="1" x14ac:dyDescent="0.3">
      <c r="A137" s="83" t="s">
        <v>88</v>
      </c>
      <c r="B137" s="84"/>
      <c r="C137" s="84"/>
      <c r="D137" s="84"/>
      <c r="E137" s="84"/>
      <c r="F137" s="85"/>
      <c r="G137" s="13" t="s">
        <v>16</v>
      </c>
      <c r="H137" s="5"/>
      <c r="I137" s="5"/>
    </row>
    <row r="138" spans="1:9" ht="15.75" thickBot="1" x14ac:dyDescent="0.3">
      <c r="A138" s="6" t="s">
        <v>4</v>
      </c>
      <c r="B138" s="3" t="s">
        <v>14</v>
      </c>
      <c r="C138" s="4"/>
      <c r="D138" s="4"/>
      <c r="E138" s="4"/>
      <c r="F138" s="8"/>
      <c r="G138" s="9">
        <f>G32</f>
        <v>2767.6485000000002</v>
      </c>
      <c r="H138" s="5"/>
      <c r="I138" s="5"/>
    </row>
    <row r="139" spans="1:9" ht="15.75" thickBot="1" x14ac:dyDescent="0.3">
      <c r="A139" s="6" t="s">
        <v>6</v>
      </c>
      <c r="B139" s="3" t="s">
        <v>25</v>
      </c>
      <c r="C139" s="4"/>
      <c r="D139" s="4"/>
      <c r="E139" s="4"/>
      <c r="F139" s="8"/>
      <c r="G139" s="9">
        <f>G73</f>
        <v>1968.0745242923003</v>
      </c>
      <c r="H139" s="5"/>
      <c r="I139" s="5"/>
    </row>
    <row r="140" spans="1:9" ht="15.75" thickBot="1" x14ac:dyDescent="0.3">
      <c r="A140" s="6" t="s">
        <v>8</v>
      </c>
      <c r="B140" s="3" t="s">
        <v>53</v>
      </c>
      <c r="C140" s="4"/>
      <c r="D140" s="4"/>
      <c r="E140" s="4"/>
      <c r="F140" s="8"/>
      <c r="G140" s="9">
        <f>G84</f>
        <v>14.442696932400001</v>
      </c>
      <c r="H140" s="5"/>
      <c r="I140" s="5"/>
    </row>
    <row r="141" spans="1:9" ht="15.75" thickBot="1" x14ac:dyDescent="0.3">
      <c r="A141" s="6" t="s">
        <v>10</v>
      </c>
      <c r="B141" s="3" t="s">
        <v>60</v>
      </c>
      <c r="C141" s="4"/>
      <c r="D141" s="4"/>
      <c r="E141" s="4"/>
      <c r="F141" s="8"/>
      <c r="G141" s="9">
        <f>G112</f>
        <v>323.28182539890003</v>
      </c>
      <c r="H141" s="5"/>
      <c r="I141" s="5"/>
    </row>
    <row r="142" spans="1:9" ht="15.75" thickBot="1" x14ac:dyDescent="0.3">
      <c r="A142" s="6" t="s">
        <v>12</v>
      </c>
      <c r="B142" s="3" t="s">
        <v>72</v>
      </c>
      <c r="C142" s="4"/>
      <c r="D142" s="4"/>
      <c r="E142" s="4"/>
      <c r="F142" s="8"/>
      <c r="G142" s="9">
        <f>G121</f>
        <v>0</v>
      </c>
      <c r="H142" s="5"/>
      <c r="I142" s="5"/>
    </row>
    <row r="143" spans="1:9" ht="15.75" thickBot="1" x14ac:dyDescent="0.3">
      <c r="A143" s="86" t="s">
        <v>89</v>
      </c>
      <c r="B143" s="87"/>
      <c r="C143" s="87"/>
      <c r="D143" s="87"/>
      <c r="E143" s="87"/>
      <c r="F143" s="88"/>
      <c r="G143" s="9">
        <f>SUM(G138:G142)</f>
        <v>5073.4475466236008</v>
      </c>
      <c r="H143" s="23" t="s">
        <v>90</v>
      </c>
      <c r="I143" s="5"/>
    </row>
    <row r="144" spans="1:9" ht="15.75" thickBot="1" x14ac:dyDescent="0.3">
      <c r="A144" s="6" t="s">
        <v>40</v>
      </c>
      <c r="B144" s="3" t="s">
        <v>91</v>
      </c>
      <c r="C144" s="4"/>
      <c r="D144" s="4"/>
      <c r="E144" s="4"/>
      <c r="F144" s="8"/>
      <c r="G144" s="9">
        <f>H133</f>
        <v>768.17311730685492</v>
      </c>
      <c r="H144" s="5"/>
      <c r="I144" s="5"/>
    </row>
    <row r="145" spans="1:9" ht="15.75" thickBot="1" x14ac:dyDescent="0.3">
      <c r="A145" s="86" t="s">
        <v>113</v>
      </c>
      <c r="B145" s="87"/>
      <c r="C145" s="87"/>
      <c r="D145" s="87"/>
      <c r="E145" s="87"/>
      <c r="F145" s="88"/>
      <c r="G145" s="9">
        <f>+(G143+H126+H127)/(1-G128)</f>
        <v>5841.6206639304555</v>
      </c>
      <c r="H145" s="23" t="s">
        <v>92</v>
      </c>
      <c r="I145" s="5"/>
    </row>
    <row r="146" spans="1:9" x14ac:dyDescent="0.25">
      <c r="A146" s="5"/>
      <c r="B146" s="5"/>
      <c r="C146" s="5"/>
      <c r="D146" s="5"/>
      <c r="E146" s="5"/>
      <c r="F146" s="5"/>
      <c r="G146" s="26">
        <f>+G143+G144</f>
        <v>5841.6206639304555</v>
      </c>
      <c r="H146" s="5" t="s">
        <v>93</v>
      </c>
      <c r="I146" s="5"/>
    </row>
  </sheetData>
  <mergeCells count="44">
    <mergeCell ref="F18:G18"/>
    <mergeCell ref="A1:H4"/>
    <mergeCell ref="A5:H5"/>
    <mergeCell ref="A6:H6"/>
    <mergeCell ref="A7:H7"/>
    <mergeCell ref="E9:F9"/>
    <mergeCell ref="C10:G10"/>
    <mergeCell ref="E11:F11"/>
    <mergeCell ref="C12:G12"/>
    <mergeCell ref="E13:F13"/>
    <mergeCell ref="A15:G15"/>
    <mergeCell ref="D17:G17"/>
    <mergeCell ref="A65:F65"/>
    <mergeCell ref="D20:G20"/>
    <mergeCell ref="E21:G21"/>
    <mergeCell ref="A23:H23"/>
    <mergeCell ref="A32:F32"/>
    <mergeCell ref="A34:H34"/>
    <mergeCell ref="A36:G36"/>
    <mergeCell ref="A41:E41"/>
    <mergeCell ref="A43:F43"/>
    <mergeCell ref="A45:H45"/>
    <mergeCell ref="A56:F56"/>
    <mergeCell ref="A58:G58"/>
    <mergeCell ref="A112:F112"/>
    <mergeCell ref="A67:G67"/>
    <mergeCell ref="A73:F73"/>
    <mergeCell ref="A75:G75"/>
    <mergeCell ref="A84:F84"/>
    <mergeCell ref="A86:G86"/>
    <mergeCell ref="A88:G88"/>
    <mergeCell ref="A97:F97"/>
    <mergeCell ref="A99:G99"/>
    <mergeCell ref="A103:F103"/>
    <mergeCell ref="A105:G105"/>
    <mergeCell ref="A110:E110"/>
    <mergeCell ref="A143:F143"/>
    <mergeCell ref="A145:F145"/>
    <mergeCell ref="A114:G114"/>
    <mergeCell ref="A121:F121"/>
    <mergeCell ref="A123:H123"/>
    <mergeCell ref="A133:F133"/>
    <mergeCell ref="A135:G135"/>
    <mergeCell ref="A137:F137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DE81D-69A1-45E5-84E4-83600824170F}">
  <dimension ref="A1:I146"/>
  <sheetViews>
    <sheetView tabSelected="1" workbookViewId="0">
      <selection activeCell="M17" sqref="M17"/>
    </sheetView>
  </sheetViews>
  <sheetFormatPr defaultRowHeight="15" x14ac:dyDescent="0.25"/>
  <cols>
    <col min="1" max="8" width="11.7109375" customWidth="1"/>
  </cols>
  <sheetData>
    <row r="1" spans="1:9" x14ac:dyDescent="0.25">
      <c r="A1" s="67" t="s">
        <v>99</v>
      </c>
      <c r="B1" s="67"/>
      <c r="C1" s="67"/>
      <c r="D1" s="67"/>
      <c r="E1" s="67"/>
      <c r="F1" s="67"/>
      <c r="G1" s="67"/>
      <c r="H1" s="67"/>
    </row>
    <row r="2" spans="1:9" x14ac:dyDescent="0.25">
      <c r="A2" s="67"/>
      <c r="B2" s="67"/>
      <c r="C2" s="67"/>
      <c r="D2" s="67"/>
      <c r="E2" s="67"/>
      <c r="F2" s="67"/>
      <c r="G2" s="67"/>
      <c r="H2" s="67"/>
    </row>
    <row r="3" spans="1:9" x14ac:dyDescent="0.25">
      <c r="A3" s="67"/>
      <c r="B3" s="67"/>
      <c r="C3" s="67"/>
      <c r="D3" s="67"/>
      <c r="E3" s="67"/>
      <c r="F3" s="67"/>
      <c r="G3" s="67"/>
      <c r="H3" s="67"/>
    </row>
    <row r="4" spans="1:9" x14ac:dyDescent="0.25">
      <c r="A4" s="67"/>
      <c r="B4" s="67"/>
      <c r="C4" s="67"/>
      <c r="D4" s="67"/>
      <c r="E4" s="67"/>
      <c r="F4" s="67"/>
      <c r="G4" s="67"/>
      <c r="H4" s="67"/>
    </row>
    <row r="5" spans="1:9" ht="15.75" x14ac:dyDescent="0.25">
      <c r="A5" s="105" t="s">
        <v>94</v>
      </c>
      <c r="B5" s="105"/>
      <c r="C5" s="105"/>
      <c r="D5" s="105"/>
      <c r="E5" s="105"/>
      <c r="F5" s="105"/>
      <c r="G5" s="105"/>
      <c r="H5" s="105"/>
      <c r="I5" s="1"/>
    </row>
    <row r="6" spans="1:9" ht="15.75" x14ac:dyDescent="0.25">
      <c r="A6" s="105" t="s">
        <v>95</v>
      </c>
      <c r="B6" s="105"/>
      <c r="C6" s="105"/>
      <c r="D6" s="105"/>
      <c r="E6" s="105"/>
      <c r="F6" s="105"/>
      <c r="G6" s="105"/>
      <c r="H6" s="105"/>
      <c r="I6" s="1"/>
    </row>
    <row r="7" spans="1:9" ht="15.75" x14ac:dyDescent="0.25">
      <c r="A7" s="106"/>
      <c r="B7" s="106"/>
      <c r="C7" s="106"/>
      <c r="D7" s="106"/>
      <c r="E7" s="106"/>
      <c r="F7" s="106"/>
      <c r="G7" s="106"/>
      <c r="H7" s="106"/>
      <c r="I7" s="1"/>
    </row>
    <row r="8" spans="1:9" ht="15.75" x14ac:dyDescent="0.25">
      <c r="A8" s="29" t="s">
        <v>128</v>
      </c>
      <c r="B8" s="29"/>
      <c r="C8" s="29"/>
      <c r="D8" s="29"/>
      <c r="E8" s="29"/>
      <c r="F8" s="29"/>
      <c r="G8" s="29"/>
      <c r="H8" s="1"/>
      <c r="I8" s="1"/>
    </row>
    <row r="9" spans="1:9" ht="15.75" x14ac:dyDescent="0.25">
      <c r="A9" s="29" t="s">
        <v>0</v>
      </c>
      <c r="B9" s="29"/>
      <c r="C9" s="29"/>
      <c r="D9" s="29"/>
      <c r="E9" s="94"/>
      <c r="F9" s="94"/>
      <c r="G9" s="29"/>
      <c r="H9" s="1"/>
      <c r="I9" s="1"/>
    </row>
    <row r="10" spans="1:9" ht="15.75" x14ac:dyDescent="0.25">
      <c r="A10" s="29" t="s">
        <v>1</v>
      </c>
      <c r="B10" s="29"/>
      <c r="C10" s="95"/>
      <c r="D10" s="95"/>
      <c r="E10" s="95"/>
      <c r="F10" s="95"/>
      <c r="G10" s="95"/>
      <c r="H10" s="1"/>
      <c r="I10" s="1"/>
    </row>
    <row r="11" spans="1:9" ht="15.75" x14ac:dyDescent="0.25">
      <c r="A11" s="29" t="s">
        <v>97</v>
      </c>
      <c r="B11" s="29"/>
      <c r="C11" s="29"/>
      <c r="D11" s="29"/>
      <c r="E11" s="101" t="s">
        <v>134</v>
      </c>
      <c r="F11" s="101"/>
      <c r="G11" s="30"/>
      <c r="H11" s="1"/>
      <c r="I11" s="1"/>
    </row>
    <row r="12" spans="1:9" ht="47.25" customHeight="1" x14ac:dyDescent="0.25">
      <c r="A12" s="33" t="s">
        <v>2</v>
      </c>
      <c r="B12" s="29"/>
      <c r="C12" s="108" t="s">
        <v>133</v>
      </c>
      <c r="D12" s="108"/>
      <c r="E12" s="108"/>
      <c r="F12" s="108"/>
      <c r="G12" s="108"/>
      <c r="H12" s="1"/>
      <c r="I12" s="1"/>
    </row>
    <row r="13" spans="1:9" ht="15.75" x14ac:dyDescent="0.25">
      <c r="A13" s="29" t="s">
        <v>96</v>
      </c>
      <c r="B13" s="29"/>
      <c r="C13" s="31"/>
      <c r="D13" s="31"/>
      <c r="E13" s="95">
        <v>24</v>
      </c>
      <c r="F13" s="95"/>
      <c r="G13" s="31"/>
      <c r="H13" s="1"/>
      <c r="I13" s="1"/>
    </row>
    <row r="14" spans="1:9" ht="15.75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15.75" x14ac:dyDescent="0.25">
      <c r="A15" s="107" t="s">
        <v>3</v>
      </c>
      <c r="B15" s="107"/>
      <c r="C15" s="107"/>
      <c r="D15" s="107"/>
      <c r="E15" s="107"/>
      <c r="F15" s="107"/>
      <c r="G15" s="107"/>
      <c r="H15" s="1"/>
      <c r="I15" s="1"/>
    </row>
    <row r="16" spans="1:9" ht="16.5" thickBot="1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47.25" customHeight="1" thickBot="1" x14ac:dyDescent="0.3">
      <c r="A17" s="2" t="s">
        <v>4</v>
      </c>
      <c r="B17" s="3" t="s">
        <v>5</v>
      </c>
      <c r="C17" s="4"/>
      <c r="D17" s="102" t="s">
        <v>160</v>
      </c>
      <c r="E17" s="103"/>
      <c r="F17" s="103"/>
      <c r="G17" s="104"/>
      <c r="H17" s="5"/>
      <c r="I17" s="5"/>
    </row>
    <row r="18" spans="1:9" ht="15.75" customHeight="1" thickBot="1" x14ac:dyDescent="0.3">
      <c r="A18" s="6" t="s">
        <v>6</v>
      </c>
      <c r="B18" s="3" t="s">
        <v>7</v>
      </c>
      <c r="C18" s="4"/>
      <c r="D18" s="7"/>
      <c r="E18" s="3"/>
      <c r="F18" s="99" t="s">
        <v>161</v>
      </c>
      <c r="G18" s="100"/>
      <c r="H18" s="5"/>
      <c r="I18" s="5"/>
    </row>
    <row r="19" spans="1:9" ht="15.75" thickBot="1" x14ac:dyDescent="0.3">
      <c r="A19" s="6" t="s">
        <v>8</v>
      </c>
      <c r="B19" s="3" t="s">
        <v>9</v>
      </c>
      <c r="C19" s="4"/>
      <c r="D19" s="4"/>
      <c r="E19" s="4"/>
      <c r="F19" s="8"/>
      <c r="G19" s="9">
        <v>3135.29</v>
      </c>
      <c r="H19" s="5"/>
      <c r="I19" s="5"/>
    </row>
    <row r="20" spans="1:9" ht="15.75" thickBot="1" x14ac:dyDescent="0.3">
      <c r="A20" s="6" t="s">
        <v>10</v>
      </c>
      <c r="B20" s="3" t="s">
        <v>11</v>
      </c>
      <c r="C20" s="8"/>
      <c r="D20" s="102" t="s">
        <v>137</v>
      </c>
      <c r="E20" s="103"/>
      <c r="F20" s="103"/>
      <c r="G20" s="104"/>
      <c r="H20" s="5"/>
      <c r="I20" s="5"/>
    </row>
    <row r="21" spans="1:9" ht="15.75" thickBot="1" x14ac:dyDescent="0.3">
      <c r="A21" s="6" t="s">
        <v>12</v>
      </c>
      <c r="B21" s="3" t="s">
        <v>13</v>
      </c>
      <c r="C21" s="4"/>
      <c r="D21" s="8"/>
      <c r="E21" s="96">
        <v>45352</v>
      </c>
      <c r="F21" s="97"/>
      <c r="G21" s="98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93" t="s">
        <v>98</v>
      </c>
      <c r="B23" s="93"/>
      <c r="C23" s="93"/>
      <c r="D23" s="93"/>
      <c r="E23" s="93"/>
      <c r="F23" s="93"/>
      <c r="G23" s="93"/>
      <c r="H23" s="93"/>
      <c r="I23" s="5"/>
    </row>
    <row r="24" spans="1:9" ht="15.75" thickBot="1" x14ac:dyDescent="0.3">
      <c r="A24" s="5"/>
      <c r="B24" s="5"/>
      <c r="C24" s="5"/>
      <c r="D24" s="5"/>
      <c r="E24" s="5"/>
      <c r="F24" s="5"/>
      <c r="G24" s="5"/>
      <c r="H24" s="5"/>
      <c r="I24" s="5"/>
    </row>
    <row r="25" spans="1:9" ht="15.75" thickBot="1" x14ac:dyDescent="0.3">
      <c r="A25" s="10">
        <v>1</v>
      </c>
      <c r="B25" s="11" t="s">
        <v>15</v>
      </c>
      <c r="C25" s="12"/>
      <c r="D25" s="12"/>
      <c r="E25" s="12"/>
      <c r="F25" s="13"/>
      <c r="G25" s="13" t="s">
        <v>16</v>
      </c>
      <c r="H25" s="5"/>
      <c r="I25" s="5"/>
    </row>
    <row r="26" spans="1:9" ht="15.75" thickBot="1" x14ac:dyDescent="0.3">
      <c r="A26" s="6" t="s">
        <v>4</v>
      </c>
      <c r="B26" s="3" t="s">
        <v>17</v>
      </c>
      <c r="C26" s="4"/>
      <c r="D26" s="4"/>
      <c r="E26" s="4"/>
      <c r="F26" s="8"/>
      <c r="G26" s="9">
        <f>G19</f>
        <v>3135.29</v>
      </c>
      <c r="H26" s="5"/>
      <c r="I26" s="5"/>
    </row>
    <row r="27" spans="1:9" ht="15.75" thickBot="1" x14ac:dyDescent="0.3">
      <c r="A27" s="6" t="s">
        <v>6</v>
      </c>
      <c r="B27" s="3" t="s">
        <v>18</v>
      </c>
      <c r="C27" s="4"/>
      <c r="D27" s="4"/>
      <c r="E27" s="4"/>
      <c r="F27" s="8"/>
      <c r="G27" s="9">
        <f>+G26*0.3</f>
        <v>940.58699999999999</v>
      </c>
      <c r="H27" s="14"/>
      <c r="I27" s="5"/>
    </row>
    <row r="28" spans="1:9" ht="15.75" thickBot="1" x14ac:dyDescent="0.3">
      <c r="A28" s="6" t="s">
        <v>8</v>
      </c>
      <c r="B28" s="3" t="s">
        <v>19</v>
      </c>
      <c r="C28" s="4"/>
      <c r="D28" s="4"/>
      <c r="E28" s="4"/>
      <c r="F28" s="8"/>
      <c r="G28" s="9"/>
      <c r="H28" s="5"/>
      <c r="I28" s="5"/>
    </row>
    <row r="29" spans="1:9" ht="15.75" thickBot="1" x14ac:dyDescent="0.3">
      <c r="A29" s="6" t="s">
        <v>10</v>
      </c>
      <c r="B29" s="3" t="s">
        <v>20</v>
      </c>
      <c r="C29" s="4"/>
      <c r="D29" s="4"/>
      <c r="E29" s="4"/>
      <c r="F29" s="8"/>
      <c r="G29" s="9"/>
      <c r="H29" s="5"/>
      <c r="I29" s="5"/>
    </row>
    <row r="30" spans="1:9" ht="15.75" thickBot="1" x14ac:dyDescent="0.3">
      <c r="A30" s="6" t="s">
        <v>12</v>
      </c>
      <c r="B30" s="3" t="s">
        <v>21</v>
      </c>
      <c r="C30" s="4"/>
      <c r="D30" s="4"/>
      <c r="E30" s="4"/>
      <c r="F30" s="8"/>
      <c r="G30" s="9"/>
      <c r="H30" s="5"/>
      <c r="I30" s="5"/>
    </row>
    <row r="31" spans="1:9" ht="15.75" thickBot="1" x14ac:dyDescent="0.3">
      <c r="A31" s="6" t="s">
        <v>22</v>
      </c>
      <c r="B31" s="3" t="s">
        <v>136</v>
      </c>
      <c r="C31" s="4"/>
      <c r="D31" s="4"/>
      <c r="E31" s="4"/>
      <c r="F31" s="17">
        <v>0.05</v>
      </c>
      <c r="G31" s="9">
        <f>+F31*G26</f>
        <v>156.7645</v>
      </c>
      <c r="H31" s="5"/>
      <c r="I31" s="5"/>
    </row>
    <row r="32" spans="1:9" ht="15.75" thickBot="1" x14ac:dyDescent="0.3">
      <c r="A32" s="86" t="s">
        <v>24</v>
      </c>
      <c r="B32" s="87"/>
      <c r="C32" s="87"/>
      <c r="D32" s="87"/>
      <c r="E32" s="87"/>
      <c r="F32" s="88"/>
      <c r="G32" s="9">
        <f>SUM(G26:G31)</f>
        <v>4232.6414999999997</v>
      </c>
      <c r="H32" s="5"/>
      <c r="I32" s="5"/>
    </row>
    <row r="33" spans="1:9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93" t="s">
        <v>25</v>
      </c>
      <c r="B34" s="93"/>
      <c r="C34" s="93"/>
      <c r="D34" s="93"/>
      <c r="E34" s="93"/>
      <c r="F34" s="93"/>
      <c r="G34" s="93"/>
      <c r="H34" s="93"/>
      <c r="I34" s="5"/>
    </row>
    <row r="35" spans="1:9" x14ac:dyDescent="0.25">
      <c r="A35" s="15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92" t="s">
        <v>26</v>
      </c>
      <c r="B36" s="92"/>
      <c r="C36" s="92"/>
      <c r="D36" s="92"/>
      <c r="E36" s="92"/>
      <c r="F36" s="92"/>
      <c r="G36" s="92"/>
      <c r="H36" s="5"/>
      <c r="I36" s="5"/>
    </row>
    <row r="37" spans="1:9" ht="15.75" thickBot="1" x14ac:dyDescent="0.3">
      <c r="A37" s="5"/>
      <c r="B37" s="5"/>
      <c r="C37" s="5"/>
      <c r="D37" s="5"/>
      <c r="E37" s="5"/>
      <c r="F37" s="5"/>
      <c r="G37" s="5"/>
      <c r="H37" s="5"/>
      <c r="I37" s="5"/>
    </row>
    <row r="38" spans="1:9" ht="15.75" thickBot="1" x14ac:dyDescent="0.3">
      <c r="A38" s="10" t="s">
        <v>27</v>
      </c>
      <c r="B38" s="11" t="s">
        <v>28</v>
      </c>
      <c r="C38" s="12"/>
      <c r="D38" s="12"/>
      <c r="E38" s="12"/>
      <c r="F38" s="13"/>
      <c r="G38" s="13" t="s">
        <v>16</v>
      </c>
      <c r="H38" s="5"/>
      <c r="I38" s="5"/>
    </row>
    <row r="39" spans="1:9" ht="15.75" thickBot="1" x14ac:dyDescent="0.3">
      <c r="A39" s="6" t="s">
        <v>4</v>
      </c>
      <c r="B39" s="3" t="s">
        <v>29</v>
      </c>
      <c r="C39" s="4"/>
      <c r="D39" s="16"/>
      <c r="E39" s="4"/>
      <c r="F39" s="17">
        <v>8.3299999999999999E-2</v>
      </c>
      <c r="G39" s="9">
        <f>+F39*$G$32</f>
        <v>352.57903694999999</v>
      </c>
      <c r="H39" s="5"/>
      <c r="I39" s="5"/>
    </row>
    <row r="40" spans="1:9" ht="15.75" thickBot="1" x14ac:dyDescent="0.3">
      <c r="A40" s="6" t="s">
        <v>6</v>
      </c>
      <c r="B40" s="3" t="s">
        <v>30</v>
      </c>
      <c r="C40" s="4"/>
      <c r="D40" s="16"/>
      <c r="E40" s="4"/>
      <c r="F40" s="17">
        <v>2.7799999999999998E-2</v>
      </c>
      <c r="G40" s="9">
        <f>+F40*$G$32</f>
        <v>117.66743369999999</v>
      </c>
      <c r="H40" s="5"/>
      <c r="I40" s="5"/>
    </row>
    <row r="41" spans="1:9" ht="15.75" thickBot="1" x14ac:dyDescent="0.3">
      <c r="A41" s="89" t="s">
        <v>31</v>
      </c>
      <c r="B41" s="90"/>
      <c r="C41" s="90"/>
      <c r="D41" s="90"/>
      <c r="E41" s="90"/>
      <c r="F41" s="18">
        <f>SUM(F39:F40)</f>
        <v>0.1111</v>
      </c>
      <c r="G41" s="9">
        <f>SUM(G39:G40)</f>
        <v>470.24647064999999</v>
      </c>
      <c r="H41" s="5"/>
      <c r="I41" s="5"/>
    </row>
    <row r="42" spans="1:9" ht="15.75" thickBot="1" x14ac:dyDescent="0.3">
      <c r="A42" s="6" t="s">
        <v>8</v>
      </c>
      <c r="B42" s="4" t="s">
        <v>100</v>
      </c>
      <c r="C42" s="4"/>
      <c r="D42" s="16"/>
      <c r="E42" s="4"/>
      <c r="F42" s="18">
        <f>G56</f>
        <v>0.33800000000000002</v>
      </c>
      <c r="G42" s="9">
        <f>+F42*G41</f>
        <v>158.94330707970002</v>
      </c>
      <c r="H42" s="5"/>
      <c r="I42" s="5"/>
    </row>
    <row r="43" spans="1:9" ht="15.75" thickBot="1" x14ac:dyDescent="0.3">
      <c r="A43" s="86" t="s">
        <v>24</v>
      </c>
      <c r="B43" s="87"/>
      <c r="C43" s="87"/>
      <c r="D43" s="87"/>
      <c r="E43" s="87"/>
      <c r="F43" s="88"/>
      <c r="G43" s="9">
        <f>+G41+G42</f>
        <v>629.18977772970004</v>
      </c>
      <c r="H43" s="5"/>
      <c r="I43" s="5"/>
    </row>
    <row r="44" spans="1:9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ht="31.5" customHeight="1" x14ac:dyDescent="0.25">
      <c r="A45" s="91" t="s">
        <v>32</v>
      </c>
      <c r="B45" s="91"/>
      <c r="C45" s="91"/>
      <c r="D45" s="91"/>
      <c r="E45" s="91"/>
      <c r="F45" s="91"/>
      <c r="G45" s="91"/>
      <c r="H45" s="91"/>
      <c r="I45" s="5"/>
    </row>
    <row r="46" spans="1:9" ht="15.75" thickBot="1" x14ac:dyDescent="0.3">
      <c r="A46" s="5"/>
      <c r="B46" s="5"/>
      <c r="C46" s="5"/>
      <c r="D46" s="5"/>
      <c r="E46" s="5"/>
      <c r="F46" s="5"/>
      <c r="G46" s="5"/>
      <c r="H46" s="5"/>
      <c r="I46" s="5"/>
    </row>
    <row r="47" spans="1:9" ht="30.75" thickBot="1" x14ac:dyDescent="0.3">
      <c r="A47" s="10" t="s">
        <v>33</v>
      </c>
      <c r="B47" s="11" t="s">
        <v>34</v>
      </c>
      <c r="C47" s="12"/>
      <c r="D47" s="12"/>
      <c r="E47" s="12"/>
      <c r="F47" s="13"/>
      <c r="G47" s="13" t="s">
        <v>35</v>
      </c>
      <c r="H47" s="13" t="s">
        <v>16</v>
      </c>
      <c r="I47" s="5"/>
    </row>
    <row r="48" spans="1:9" ht="15.75" thickBot="1" x14ac:dyDescent="0.3">
      <c r="A48" s="6" t="s">
        <v>4</v>
      </c>
      <c r="B48" s="3" t="s">
        <v>36</v>
      </c>
      <c r="C48" s="4"/>
      <c r="D48" s="4"/>
      <c r="E48" s="4"/>
      <c r="F48" s="8"/>
      <c r="G48" s="19">
        <v>0.2</v>
      </c>
      <c r="H48" s="9">
        <f>+G48*$G$32</f>
        <v>846.52829999999994</v>
      </c>
      <c r="I48" s="5"/>
    </row>
    <row r="49" spans="1:9" ht="15.75" thickBot="1" x14ac:dyDescent="0.3">
      <c r="A49" s="6" t="s">
        <v>6</v>
      </c>
      <c r="B49" s="3" t="s">
        <v>37</v>
      </c>
      <c r="C49" s="4"/>
      <c r="D49" s="4"/>
      <c r="E49" s="4"/>
      <c r="F49" s="8"/>
      <c r="G49" s="19">
        <v>2.5000000000000001E-2</v>
      </c>
      <c r="H49" s="9">
        <f t="shared" ref="H49:H55" si="0">+G49*$G$32</f>
        <v>105.81603749999999</v>
      </c>
      <c r="I49" s="5"/>
    </row>
    <row r="50" spans="1:9" ht="15.75" thickBot="1" x14ac:dyDescent="0.3">
      <c r="A50" s="6" t="s">
        <v>8</v>
      </c>
      <c r="B50" s="3" t="s">
        <v>101</v>
      </c>
      <c r="C50" s="4"/>
      <c r="D50" s="20"/>
      <c r="E50" s="4"/>
      <c r="F50" s="8"/>
      <c r="G50" s="27">
        <f>'[1]Variáveis-chave MO_Insumos'!C11</f>
        <v>0</v>
      </c>
      <c r="H50" s="9">
        <f t="shared" si="0"/>
        <v>0</v>
      </c>
      <c r="I50" s="5"/>
    </row>
    <row r="51" spans="1:9" ht="15.75" thickBot="1" x14ac:dyDescent="0.3">
      <c r="A51" s="6" t="s">
        <v>10</v>
      </c>
      <c r="B51" s="3" t="s">
        <v>38</v>
      </c>
      <c r="C51" s="4"/>
      <c r="D51" s="4"/>
      <c r="E51" s="4"/>
      <c r="F51" s="8"/>
      <c r="G51" s="19">
        <v>1.4999999999999999E-2</v>
      </c>
      <c r="H51" s="9">
        <f t="shared" si="0"/>
        <v>63.489622499999996</v>
      </c>
      <c r="I51" s="5"/>
    </row>
    <row r="52" spans="1:9" ht="15.75" thickBot="1" x14ac:dyDescent="0.3">
      <c r="A52" s="6" t="s">
        <v>12</v>
      </c>
      <c r="B52" s="3" t="s">
        <v>39</v>
      </c>
      <c r="C52" s="4"/>
      <c r="D52" s="4"/>
      <c r="E52" s="4"/>
      <c r="F52" s="8"/>
      <c r="G52" s="19">
        <v>0.01</v>
      </c>
      <c r="H52" s="9">
        <f t="shared" si="0"/>
        <v>42.326414999999997</v>
      </c>
      <c r="I52" s="5"/>
    </row>
    <row r="53" spans="1:9" ht="15.75" thickBot="1" x14ac:dyDescent="0.3">
      <c r="A53" s="6" t="s">
        <v>40</v>
      </c>
      <c r="B53" s="3" t="s">
        <v>41</v>
      </c>
      <c r="C53" s="4"/>
      <c r="D53" s="4"/>
      <c r="E53" s="4"/>
      <c r="F53" s="8"/>
      <c r="G53" s="19">
        <v>6.0000000000000001E-3</v>
      </c>
      <c r="H53" s="9">
        <f t="shared" si="0"/>
        <v>25.395848999999998</v>
      </c>
      <c r="I53" s="5"/>
    </row>
    <row r="54" spans="1:9" ht="15.75" thickBot="1" x14ac:dyDescent="0.3">
      <c r="A54" s="6" t="s">
        <v>22</v>
      </c>
      <c r="B54" s="3" t="s">
        <v>42</v>
      </c>
      <c r="C54" s="4"/>
      <c r="D54" s="4"/>
      <c r="E54" s="4"/>
      <c r="F54" s="8"/>
      <c r="G54" s="19">
        <v>2E-3</v>
      </c>
      <c r="H54" s="9">
        <f t="shared" si="0"/>
        <v>8.4652829999999994</v>
      </c>
      <c r="I54" s="5"/>
    </row>
    <row r="55" spans="1:9" ht="15.75" thickBot="1" x14ac:dyDescent="0.3">
      <c r="A55" s="6" t="s">
        <v>43</v>
      </c>
      <c r="B55" s="3" t="s">
        <v>44</v>
      </c>
      <c r="C55" s="4"/>
      <c r="D55" s="4"/>
      <c r="E55" s="4"/>
      <c r="F55" s="8"/>
      <c r="G55" s="19">
        <v>0.08</v>
      </c>
      <c r="H55" s="9">
        <f t="shared" si="0"/>
        <v>338.61131999999998</v>
      </c>
      <c r="I55" s="5"/>
    </row>
    <row r="56" spans="1:9" ht="15.75" thickBot="1" x14ac:dyDescent="0.3">
      <c r="A56" s="86" t="s">
        <v>45</v>
      </c>
      <c r="B56" s="87"/>
      <c r="C56" s="87"/>
      <c r="D56" s="87"/>
      <c r="E56" s="87"/>
      <c r="F56" s="88"/>
      <c r="G56" s="19">
        <f>SUM(G48:G55)</f>
        <v>0.33800000000000002</v>
      </c>
      <c r="H56" s="9">
        <f>SUM(H48:H55)</f>
        <v>1430.6328269999999</v>
      </c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92" t="s">
        <v>46</v>
      </c>
      <c r="B58" s="92"/>
      <c r="C58" s="92"/>
      <c r="D58" s="92"/>
      <c r="E58" s="92"/>
      <c r="F58" s="92"/>
      <c r="G58" s="92"/>
      <c r="H58" s="5"/>
      <c r="I58" s="5"/>
    </row>
    <row r="59" spans="1:9" ht="15.75" thickBot="1" x14ac:dyDescent="0.3">
      <c r="A59" s="5"/>
      <c r="B59" s="5"/>
      <c r="C59" s="5"/>
      <c r="D59" s="5"/>
      <c r="E59" s="5"/>
      <c r="F59" s="5"/>
      <c r="G59" s="5"/>
      <c r="H59" s="5"/>
      <c r="I59" s="5"/>
    </row>
    <row r="60" spans="1:9" ht="15.75" thickBot="1" x14ac:dyDescent="0.3">
      <c r="A60" s="10" t="s">
        <v>47</v>
      </c>
      <c r="B60" s="11" t="s">
        <v>48</v>
      </c>
      <c r="C60" s="12"/>
      <c r="D60" s="12"/>
      <c r="E60" s="12"/>
      <c r="F60" s="13"/>
      <c r="G60" s="13" t="s">
        <v>16</v>
      </c>
      <c r="H60" s="5"/>
      <c r="I60" s="5"/>
    </row>
    <row r="61" spans="1:9" ht="15.75" thickBot="1" x14ac:dyDescent="0.3">
      <c r="A61" s="6" t="s">
        <v>4</v>
      </c>
      <c r="B61" s="3" t="s">
        <v>103</v>
      </c>
      <c r="C61" s="4"/>
      <c r="D61" s="4"/>
      <c r="E61" s="4"/>
      <c r="F61" s="8"/>
      <c r="G61" s="9">
        <f>+(8.55*2*22)-(0.06*$G$26)</f>
        <v>188.08260000000004</v>
      </c>
      <c r="H61" s="32">
        <f>+(8.55*2*22)-(0.06*$G$26)</f>
        <v>188.08260000000004</v>
      </c>
      <c r="I61" s="5"/>
    </row>
    <row r="62" spans="1:9" ht="15.75" thickBot="1" x14ac:dyDescent="0.3">
      <c r="A62" s="6" t="s">
        <v>6</v>
      </c>
      <c r="B62" s="3" t="s">
        <v>102</v>
      </c>
      <c r="C62" s="4"/>
      <c r="D62" s="4"/>
      <c r="E62" s="4"/>
      <c r="F62" s="8"/>
      <c r="G62" s="9">
        <v>368</v>
      </c>
      <c r="H62" s="5"/>
      <c r="I62" s="5"/>
    </row>
    <row r="63" spans="1:9" ht="15.75" thickBot="1" x14ac:dyDescent="0.3">
      <c r="A63" s="6" t="s">
        <v>8</v>
      </c>
      <c r="B63" s="3" t="s">
        <v>49</v>
      </c>
      <c r="C63" s="4"/>
      <c r="D63" s="4"/>
      <c r="E63" s="4"/>
      <c r="F63" s="8"/>
      <c r="G63" s="9">
        <f>'[1]Benef-Insumos Servente Sede'!E27</f>
        <v>0</v>
      </c>
      <c r="H63" s="5"/>
      <c r="I63" s="5"/>
    </row>
    <row r="64" spans="1:9" ht="15.75" thickBot="1" x14ac:dyDescent="0.3">
      <c r="A64" s="6" t="s">
        <v>10</v>
      </c>
      <c r="B64" s="3" t="s">
        <v>23</v>
      </c>
      <c r="C64" s="4"/>
      <c r="D64" s="4"/>
      <c r="E64" s="4"/>
      <c r="F64" s="8"/>
      <c r="G64" s="9">
        <v>0</v>
      </c>
      <c r="H64" s="5"/>
      <c r="I64" s="5"/>
    </row>
    <row r="65" spans="1:9" ht="15.75" thickBot="1" x14ac:dyDescent="0.3">
      <c r="A65" s="86" t="s">
        <v>24</v>
      </c>
      <c r="B65" s="87"/>
      <c r="C65" s="87"/>
      <c r="D65" s="87"/>
      <c r="E65" s="87"/>
      <c r="F65" s="88"/>
      <c r="G65" s="9">
        <f>SUM(G61:G64)</f>
        <v>556.08260000000007</v>
      </c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92" t="s">
        <v>50</v>
      </c>
      <c r="B67" s="92"/>
      <c r="C67" s="92"/>
      <c r="D67" s="92"/>
      <c r="E67" s="92"/>
      <c r="F67" s="92"/>
      <c r="G67" s="92"/>
      <c r="H67" s="5"/>
      <c r="I67" s="5"/>
    </row>
    <row r="68" spans="1:9" ht="15.75" thickBot="1" x14ac:dyDescent="0.3">
      <c r="A68" s="5"/>
      <c r="B68" s="5"/>
      <c r="C68" s="5"/>
      <c r="D68" s="5"/>
      <c r="E68" s="5"/>
      <c r="F68" s="5"/>
      <c r="G68" s="5"/>
      <c r="H68" s="5"/>
      <c r="I68" s="5"/>
    </row>
    <row r="69" spans="1:9" ht="15.75" thickBot="1" x14ac:dyDescent="0.3">
      <c r="A69" s="10">
        <v>2</v>
      </c>
      <c r="B69" s="11" t="s">
        <v>51</v>
      </c>
      <c r="C69" s="12"/>
      <c r="D69" s="12"/>
      <c r="E69" s="12"/>
      <c r="F69" s="13"/>
      <c r="G69" s="13" t="s">
        <v>16</v>
      </c>
      <c r="H69" s="5"/>
      <c r="I69" s="5"/>
    </row>
    <row r="70" spans="1:9" ht="15.75" thickBot="1" x14ac:dyDescent="0.3">
      <c r="A70" s="6" t="s">
        <v>27</v>
      </c>
      <c r="B70" s="3" t="s">
        <v>52</v>
      </c>
      <c r="C70" s="4"/>
      <c r="D70" s="4"/>
      <c r="E70" s="4"/>
      <c r="F70" s="8"/>
      <c r="G70" s="9">
        <f>G43</f>
        <v>629.18977772970004</v>
      </c>
      <c r="H70" s="5"/>
      <c r="I70" s="5"/>
    </row>
    <row r="71" spans="1:9" ht="15.75" thickBot="1" x14ac:dyDescent="0.3">
      <c r="A71" s="6" t="s">
        <v>33</v>
      </c>
      <c r="B71" s="3" t="s">
        <v>34</v>
      </c>
      <c r="C71" s="4"/>
      <c r="D71" s="4"/>
      <c r="E71" s="4"/>
      <c r="F71" s="8"/>
      <c r="G71" s="9">
        <f>H56</f>
        <v>1430.6328269999999</v>
      </c>
      <c r="H71" s="5"/>
      <c r="I71" s="5"/>
    </row>
    <row r="72" spans="1:9" ht="15.75" thickBot="1" x14ac:dyDescent="0.3">
      <c r="A72" s="6" t="s">
        <v>47</v>
      </c>
      <c r="B72" s="3" t="s">
        <v>48</v>
      </c>
      <c r="C72" s="4"/>
      <c r="D72" s="4"/>
      <c r="E72" s="4"/>
      <c r="F72" s="8"/>
      <c r="G72" s="9">
        <f>G65</f>
        <v>556.08260000000007</v>
      </c>
      <c r="H72" s="5"/>
      <c r="I72" s="5"/>
    </row>
    <row r="73" spans="1:9" ht="15.75" thickBot="1" x14ac:dyDescent="0.3">
      <c r="A73" s="86" t="s">
        <v>24</v>
      </c>
      <c r="B73" s="87"/>
      <c r="C73" s="87"/>
      <c r="D73" s="87"/>
      <c r="E73" s="87"/>
      <c r="F73" s="88"/>
      <c r="G73" s="9">
        <f>SUM(G70:G72)</f>
        <v>2615.9052047297</v>
      </c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93" t="s">
        <v>104</v>
      </c>
      <c r="B75" s="93"/>
      <c r="C75" s="93"/>
      <c r="D75" s="93"/>
      <c r="E75" s="93"/>
      <c r="F75" s="93"/>
      <c r="G75" s="93"/>
      <c r="H75" s="5"/>
      <c r="I75" s="5"/>
    </row>
    <row r="76" spans="1:9" ht="15.75" thickBot="1" x14ac:dyDescent="0.3">
      <c r="A76" s="5"/>
      <c r="B76" s="5"/>
      <c r="C76" s="5"/>
      <c r="D76" s="5"/>
      <c r="E76" s="5"/>
      <c r="F76" s="5"/>
      <c r="G76" s="5"/>
      <c r="H76" s="5"/>
      <c r="I76" s="5"/>
    </row>
    <row r="77" spans="1:9" ht="15.75" thickBot="1" x14ac:dyDescent="0.3">
      <c r="A77" s="10">
        <v>3</v>
      </c>
      <c r="B77" s="11" t="s">
        <v>54</v>
      </c>
      <c r="C77" s="12"/>
      <c r="D77" s="12"/>
      <c r="E77" s="12"/>
      <c r="F77" s="13"/>
      <c r="G77" s="13" t="s">
        <v>16</v>
      </c>
      <c r="H77" s="5"/>
      <c r="I77" s="5"/>
    </row>
    <row r="78" spans="1:9" ht="15.75" thickBot="1" x14ac:dyDescent="0.3">
      <c r="A78" s="6" t="s">
        <v>4</v>
      </c>
      <c r="B78" s="3" t="s">
        <v>55</v>
      </c>
      <c r="C78" s="4"/>
      <c r="D78" s="4"/>
      <c r="E78" s="4"/>
      <c r="F78" s="21">
        <v>4.1999999999999997E-3</v>
      </c>
      <c r="G78" s="9">
        <f>+F78*$G$32</f>
        <v>17.777094299999998</v>
      </c>
      <c r="H78" s="5"/>
      <c r="I78" s="5"/>
    </row>
    <row r="79" spans="1:9" ht="15.75" thickBot="1" x14ac:dyDescent="0.3">
      <c r="A79" s="6" t="s">
        <v>6</v>
      </c>
      <c r="B79" s="3" t="s">
        <v>56</v>
      </c>
      <c r="C79" s="4"/>
      <c r="D79" s="4"/>
      <c r="E79" s="4"/>
      <c r="F79" s="22">
        <v>0.08</v>
      </c>
      <c r="G79" s="9">
        <f>+F79*G78</f>
        <v>1.4221675439999999</v>
      </c>
      <c r="H79" s="5"/>
      <c r="I79" s="5"/>
    </row>
    <row r="80" spans="1:9" ht="15.75" thickBot="1" x14ac:dyDescent="0.3">
      <c r="A80" s="6" t="s">
        <v>8</v>
      </c>
      <c r="B80" s="3" t="s">
        <v>57</v>
      </c>
      <c r="C80" s="4"/>
      <c r="D80" s="4"/>
      <c r="E80" s="4"/>
      <c r="F80" s="22">
        <v>3.2000000000000001E-2</v>
      </c>
      <c r="G80" s="9">
        <f>+F80*G78</f>
        <v>0.56886701759999991</v>
      </c>
      <c r="H80" s="5"/>
      <c r="I80" s="5"/>
    </row>
    <row r="81" spans="1:9" ht="15.75" thickBot="1" x14ac:dyDescent="0.3">
      <c r="A81" s="6" t="s">
        <v>10</v>
      </c>
      <c r="B81" s="3" t="s">
        <v>58</v>
      </c>
      <c r="C81" s="4"/>
      <c r="D81" s="4"/>
      <c r="E81" s="4"/>
      <c r="F81" s="22">
        <v>4.0000000000000002E-4</v>
      </c>
      <c r="G81" s="9">
        <f>+F81*$G$32</f>
        <v>1.6930566</v>
      </c>
      <c r="H81" s="5"/>
      <c r="I81" s="5"/>
    </row>
    <row r="82" spans="1:9" ht="15.75" thickBot="1" x14ac:dyDescent="0.3">
      <c r="A82" s="6" t="s">
        <v>12</v>
      </c>
      <c r="B82" s="3" t="s">
        <v>105</v>
      </c>
      <c r="C82" s="4"/>
      <c r="D82" s="4"/>
      <c r="E82" s="4"/>
      <c r="F82" s="22">
        <f>G56</f>
        <v>0.33800000000000002</v>
      </c>
      <c r="G82" s="9">
        <f>+F82*G81</f>
        <v>0.57225313080000006</v>
      </c>
      <c r="H82" s="5"/>
      <c r="I82" s="5"/>
    </row>
    <row r="83" spans="1:9" ht="15.75" thickBot="1" x14ac:dyDescent="0.3">
      <c r="A83" s="6" t="s">
        <v>40</v>
      </c>
      <c r="B83" s="3" t="s">
        <v>59</v>
      </c>
      <c r="C83" s="4"/>
      <c r="D83" s="4"/>
      <c r="E83" s="4"/>
      <c r="F83" s="22">
        <v>3.2000000000000001E-2</v>
      </c>
      <c r="G83" s="9">
        <f>+F83*G81</f>
        <v>5.4177811200000002E-2</v>
      </c>
      <c r="H83" s="5"/>
      <c r="I83" s="5"/>
    </row>
    <row r="84" spans="1:9" ht="15.75" thickBot="1" x14ac:dyDescent="0.3">
      <c r="A84" s="86" t="s">
        <v>24</v>
      </c>
      <c r="B84" s="87"/>
      <c r="C84" s="87"/>
      <c r="D84" s="87"/>
      <c r="E84" s="87"/>
      <c r="F84" s="88"/>
      <c r="G84" s="9">
        <f>SUM(G78:G83)</f>
        <v>22.087616403599995</v>
      </c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93" t="s">
        <v>60</v>
      </c>
      <c r="B86" s="93"/>
      <c r="C86" s="93"/>
      <c r="D86" s="93"/>
      <c r="E86" s="93"/>
      <c r="F86" s="93"/>
      <c r="G86" s="93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ht="31.5" customHeight="1" x14ac:dyDescent="0.25">
      <c r="A88" s="91" t="s">
        <v>61</v>
      </c>
      <c r="B88" s="91"/>
      <c r="C88" s="91"/>
      <c r="D88" s="91"/>
      <c r="E88" s="91"/>
      <c r="F88" s="91"/>
      <c r="G88" s="91"/>
      <c r="H88" s="5"/>
      <c r="I88" s="5"/>
    </row>
    <row r="89" spans="1:9" ht="15.75" thickBot="1" x14ac:dyDescent="0.3">
      <c r="A89" s="15"/>
      <c r="B89" s="5"/>
      <c r="C89" s="5"/>
      <c r="D89" s="5"/>
      <c r="E89" s="5"/>
      <c r="F89" s="5"/>
      <c r="G89" s="5"/>
      <c r="H89" s="5"/>
      <c r="I89" s="5"/>
    </row>
    <row r="90" spans="1:9" ht="15.75" thickBot="1" x14ac:dyDescent="0.3">
      <c r="A90" s="10" t="s">
        <v>62</v>
      </c>
      <c r="B90" s="11" t="s">
        <v>69</v>
      </c>
      <c r="C90" s="12"/>
      <c r="D90" s="12"/>
      <c r="E90" s="12"/>
      <c r="F90" s="13"/>
      <c r="G90" s="13" t="s">
        <v>16</v>
      </c>
      <c r="H90" s="5"/>
      <c r="I90" s="5"/>
    </row>
    <row r="91" spans="1:9" ht="15.75" thickBot="1" x14ac:dyDescent="0.3">
      <c r="A91" s="6" t="s">
        <v>4</v>
      </c>
      <c r="B91" s="3" t="s">
        <v>106</v>
      </c>
      <c r="C91" s="4"/>
      <c r="D91" s="4"/>
      <c r="E91" s="4"/>
      <c r="F91" s="21">
        <v>8.3299999999999999E-2</v>
      </c>
      <c r="G91" s="9">
        <f>+F91*$G$32</f>
        <v>352.57903694999999</v>
      </c>
      <c r="H91" s="5"/>
      <c r="I91" s="5"/>
    </row>
    <row r="92" spans="1:9" ht="15.75" thickBot="1" x14ac:dyDescent="0.3">
      <c r="A92" s="6" t="s">
        <v>6</v>
      </c>
      <c r="B92" s="3" t="s">
        <v>107</v>
      </c>
      <c r="C92" s="4"/>
      <c r="D92" s="4"/>
      <c r="E92" s="4"/>
      <c r="F92" s="21">
        <v>2.8E-3</v>
      </c>
      <c r="G92" s="9">
        <f t="shared" ref="G92:G96" si="1">+F92*$G$32</f>
        <v>11.8513962</v>
      </c>
      <c r="H92" s="5"/>
      <c r="I92" s="5"/>
    </row>
    <row r="93" spans="1:9" ht="15.75" thickBot="1" x14ac:dyDescent="0.3">
      <c r="A93" s="6" t="s">
        <v>8</v>
      </c>
      <c r="B93" s="3" t="s">
        <v>108</v>
      </c>
      <c r="C93" s="4"/>
      <c r="D93" s="4"/>
      <c r="E93" s="4"/>
      <c r="F93" s="21">
        <v>2.0000000000000001E-4</v>
      </c>
      <c r="G93" s="9">
        <f t="shared" si="1"/>
        <v>0.84652830000000001</v>
      </c>
      <c r="H93" s="5"/>
      <c r="I93" s="5"/>
    </row>
    <row r="94" spans="1:9" ht="15.75" thickBot="1" x14ac:dyDescent="0.3">
      <c r="A94" s="6" t="s">
        <v>10</v>
      </c>
      <c r="B94" s="3" t="s">
        <v>110</v>
      </c>
      <c r="C94" s="4"/>
      <c r="D94" s="4"/>
      <c r="E94" s="4"/>
      <c r="F94" s="21">
        <v>2.9999999999999997E-4</v>
      </c>
      <c r="G94" s="9">
        <f t="shared" si="1"/>
        <v>1.2697924499999997</v>
      </c>
      <c r="H94" s="5"/>
      <c r="I94" s="5"/>
    </row>
    <row r="95" spans="1:9" ht="15.75" thickBot="1" x14ac:dyDescent="0.3">
      <c r="A95" s="6" t="s">
        <v>12</v>
      </c>
      <c r="B95" s="3" t="s">
        <v>109</v>
      </c>
      <c r="C95" s="4"/>
      <c r="D95" s="4"/>
      <c r="E95" s="4"/>
      <c r="F95" s="21">
        <v>6.9999999999999999E-4</v>
      </c>
      <c r="G95" s="9">
        <f t="shared" si="1"/>
        <v>2.96284905</v>
      </c>
      <c r="H95" s="5"/>
      <c r="I95" s="5"/>
    </row>
    <row r="96" spans="1:9" ht="15.75" thickBot="1" x14ac:dyDescent="0.3">
      <c r="A96" s="6" t="s">
        <v>40</v>
      </c>
      <c r="B96" s="3" t="s">
        <v>111</v>
      </c>
      <c r="C96" s="4"/>
      <c r="D96" s="4"/>
      <c r="E96" s="4"/>
      <c r="F96" s="21"/>
      <c r="G96" s="9">
        <f t="shared" si="1"/>
        <v>0</v>
      </c>
      <c r="H96" s="5"/>
      <c r="I96" s="5"/>
    </row>
    <row r="97" spans="1:9" ht="15.75" thickBot="1" x14ac:dyDescent="0.3">
      <c r="A97" s="86" t="s">
        <v>45</v>
      </c>
      <c r="B97" s="87"/>
      <c r="C97" s="87"/>
      <c r="D97" s="87"/>
      <c r="E97" s="87"/>
      <c r="F97" s="88"/>
      <c r="G97" s="9">
        <f>SUM(G91:G96)</f>
        <v>369.50960294999999</v>
      </c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ht="31.5" customHeight="1" x14ac:dyDescent="0.25">
      <c r="A99" s="91" t="s">
        <v>63</v>
      </c>
      <c r="B99" s="91"/>
      <c r="C99" s="91"/>
      <c r="D99" s="91"/>
      <c r="E99" s="91"/>
      <c r="F99" s="91"/>
      <c r="G99" s="91"/>
      <c r="H99" s="5"/>
      <c r="I99" s="5"/>
    </row>
    <row r="100" spans="1:9" ht="15.75" thickBot="1" x14ac:dyDescent="0.3">
      <c r="A100" s="15"/>
      <c r="B100" s="5"/>
      <c r="C100" s="5"/>
      <c r="D100" s="5"/>
      <c r="E100" s="5"/>
      <c r="F100" s="5"/>
      <c r="G100" s="5"/>
      <c r="H100" s="5"/>
      <c r="I100" s="5"/>
    </row>
    <row r="101" spans="1:9" ht="15.75" thickBot="1" x14ac:dyDescent="0.3">
      <c r="A101" s="10" t="s">
        <v>64</v>
      </c>
      <c r="B101" s="11" t="s">
        <v>65</v>
      </c>
      <c r="C101" s="12"/>
      <c r="D101" s="12"/>
      <c r="E101" s="12"/>
      <c r="F101" s="13"/>
      <c r="G101" s="13" t="s">
        <v>16</v>
      </c>
      <c r="H101" s="5"/>
      <c r="I101" s="5"/>
    </row>
    <row r="102" spans="1:9" ht="15.75" thickBot="1" x14ac:dyDescent="0.3">
      <c r="A102" s="6" t="s">
        <v>4</v>
      </c>
      <c r="B102" s="3" t="s">
        <v>66</v>
      </c>
      <c r="C102" s="4"/>
      <c r="D102" s="4"/>
      <c r="E102" s="4"/>
      <c r="F102" s="8"/>
      <c r="G102" s="9"/>
      <c r="H102" s="5"/>
      <c r="I102" s="5"/>
    </row>
    <row r="103" spans="1:9" ht="15.75" thickBot="1" x14ac:dyDescent="0.3">
      <c r="A103" s="86" t="s">
        <v>24</v>
      </c>
      <c r="B103" s="87"/>
      <c r="C103" s="87"/>
      <c r="D103" s="87"/>
      <c r="E103" s="87"/>
      <c r="F103" s="88"/>
      <c r="G103" s="9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ht="31.5" customHeight="1" x14ac:dyDescent="0.25">
      <c r="A105" s="91" t="s">
        <v>67</v>
      </c>
      <c r="B105" s="91"/>
      <c r="C105" s="91"/>
      <c r="D105" s="91"/>
      <c r="E105" s="91"/>
      <c r="F105" s="91"/>
      <c r="G105" s="91"/>
      <c r="H105" s="5"/>
      <c r="I105" s="5"/>
    </row>
    <row r="106" spans="1:9" ht="15.75" thickBot="1" x14ac:dyDescent="0.3">
      <c r="A106" s="15"/>
      <c r="B106" s="5"/>
      <c r="C106" s="5"/>
      <c r="D106" s="5"/>
      <c r="E106" s="5"/>
      <c r="F106" s="5"/>
      <c r="G106" s="5"/>
      <c r="H106" s="5"/>
      <c r="I106" s="5"/>
    </row>
    <row r="107" spans="1:9" ht="15.75" thickBot="1" x14ac:dyDescent="0.3">
      <c r="A107" s="10">
        <v>4</v>
      </c>
      <c r="B107" s="11" t="s">
        <v>68</v>
      </c>
      <c r="C107" s="12"/>
      <c r="D107" s="12"/>
      <c r="E107" s="12"/>
      <c r="F107" s="13"/>
      <c r="G107" s="13" t="s">
        <v>16</v>
      </c>
      <c r="H107" s="5"/>
      <c r="I107" s="5"/>
    </row>
    <row r="108" spans="1:9" ht="15.75" thickBot="1" x14ac:dyDescent="0.3">
      <c r="A108" s="6" t="s">
        <v>62</v>
      </c>
      <c r="B108" s="3" t="s">
        <v>69</v>
      </c>
      <c r="C108" s="4"/>
      <c r="D108" s="4"/>
      <c r="E108" s="4"/>
      <c r="F108" s="8"/>
      <c r="G108" s="9">
        <f>G97</f>
        <v>369.50960294999999</v>
      </c>
      <c r="H108" s="5"/>
      <c r="I108" s="5"/>
    </row>
    <row r="109" spans="1:9" ht="15.75" thickBot="1" x14ac:dyDescent="0.3">
      <c r="A109" s="6" t="s">
        <v>64</v>
      </c>
      <c r="B109" s="3" t="s">
        <v>70</v>
      </c>
      <c r="C109" s="4"/>
      <c r="D109" s="4"/>
      <c r="E109" s="4"/>
      <c r="F109" s="8"/>
      <c r="G109" s="9">
        <f>G103</f>
        <v>0</v>
      </c>
      <c r="H109" s="5"/>
      <c r="I109" s="5"/>
    </row>
    <row r="110" spans="1:9" ht="15.75" thickBot="1" x14ac:dyDescent="0.3">
      <c r="A110" s="89" t="s">
        <v>31</v>
      </c>
      <c r="B110" s="90"/>
      <c r="C110" s="90"/>
      <c r="D110" s="90"/>
      <c r="E110" s="90"/>
      <c r="F110" s="18"/>
      <c r="G110" s="9">
        <f>SUM(G108:G109)</f>
        <v>369.50960294999999</v>
      </c>
      <c r="H110" s="5"/>
      <c r="I110" s="5"/>
    </row>
    <row r="111" spans="1:9" ht="15.75" thickBot="1" x14ac:dyDescent="0.3">
      <c r="A111" s="6" t="s">
        <v>71</v>
      </c>
      <c r="B111" s="4" t="s">
        <v>100</v>
      </c>
      <c r="C111" s="4"/>
      <c r="D111" s="16"/>
      <c r="E111" s="4"/>
      <c r="F111" s="18">
        <f>G56</f>
        <v>0.33800000000000002</v>
      </c>
      <c r="G111" s="9">
        <f>+F111*G110</f>
        <v>124.8942457971</v>
      </c>
      <c r="H111" s="5"/>
      <c r="I111" s="5"/>
    </row>
    <row r="112" spans="1:9" ht="15.75" thickBot="1" x14ac:dyDescent="0.3">
      <c r="A112" s="86" t="s">
        <v>24</v>
      </c>
      <c r="B112" s="87"/>
      <c r="C112" s="87"/>
      <c r="D112" s="87"/>
      <c r="E112" s="87"/>
      <c r="F112" s="88"/>
      <c r="G112" s="9">
        <f>+G110+G111</f>
        <v>494.40384874709997</v>
      </c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93" t="s">
        <v>72</v>
      </c>
      <c r="B114" s="93"/>
      <c r="C114" s="93"/>
      <c r="D114" s="93"/>
      <c r="E114" s="93"/>
      <c r="F114" s="93"/>
      <c r="G114" s="93"/>
      <c r="H114" s="5"/>
      <c r="I114" s="5"/>
    </row>
    <row r="115" spans="1:9" ht="15.75" thickBot="1" x14ac:dyDescent="0.3">
      <c r="A115" s="5"/>
      <c r="B115" s="5"/>
      <c r="C115" s="5"/>
      <c r="D115" s="5"/>
      <c r="E115" s="5"/>
      <c r="F115" s="5"/>
      <c r="G115" s="5"/>
      <c r="H115" s="5"/>
      <c r="I115" s="5"/>
    </row>
    <row r="116" spans="1:9" ht="15.75" thickBot="1" x14ac:dyDescent="0.3">
      <c r="A116" s="10">
        <v>5</v>
      </c>
      <c r="B116" s="11" t="s">
        <v>73</v>
      </c>
      <c r="C116" s="12"/>
      <c r="D116" s="12"/>
      <c r="E116" s="12"/>
      <c r="F116" s="13"/>
      <c r="G116" s="13" t="s">
        <v>16</v>
      </c>
      <c r="H116" s="5"/>
      <c r="I116" s="5"/>
    </row>
    <row r="117" spans="1:9" ht="15.75" thickBot="1" x14ac:dyDescent="0.3">
      <c r="A117" s="6" t="s">
        <v>4</v>
      </c>
      <c r="B117" s="3" t="s">
        <v>74</v>
      </c>
      <c r="C117" s="4"/>
      <c r="D117" s="4"/>
      <c r="E117" s="4"/>
      <c r="F117" s="8"/>
      <c r="G117" s="9">
        <f>'[1]Benef-Insumos Servente Sede'!E41</f>
        <v>0</v>
      </c>
      <c r="H117" s="5"/>
      <c r="I117" s="5"/>
    </row>
    <row r="118" spans="1:9" ht="15.75" thickBot="1" x14ac:dyDescent="0.3">
      <c r="A118" s="6" t="s">
        <v>6</v>
      </c>
      <c r="B118" s="3" t="s">
        <v>75</v>
      </c>
      <c r="C118" s="4"/>
      <c r="D118" s="4"/>
      <c r="E118" s="4"/>
      <c r="F118" s="8"/>
      <c r="G118" s="9">
        <v>0</v>
      </c>
      <c r="H118" s="5"/>
      <c r="I118" s="5"/>
    </row>
    <row r="119" spans="1:9" ht="15.75" thickBot="1" x14ac:dyDescent="0.3">
      <c r="A119" s="6" t="s">
        <v>8</v>
      </c>
      <c r="B119" s="3" t="s">
        <v>76</v>
      </c>
      <c r="C119" s="4"/>
      <c r="D119" s="4"/>
      <c r="E119" s="4"/>
      <c r="F119" s="8"/>
      <c r="G119" s="9">
        <v>0</v>
      </c>
      <c r="H119" s="5"/>
      <c r="I119" s="5"/>
    </row>
    <row r="120" spans="1:9" ht="15.75" thickBot="1" x14ac:dyDescent="0.3">
      <c r="A120" s="6" t="s">
        <v>10</v>
      </c>
      <c r="B120" s="3" t="s">
        <v>77</v>
      </c>
      <c r="C120" s="4"/>
      <c r="D120" s="4"/>
      <c r="E120" s="4"/>
      <c r="F120" s="8"/>
      <c r="G120" s="9">
        <v>0</v>
      </c>
      <c r="H120" s="5"/>
      <c r="I120" s="5"/>
    </row>
    <row r="121" spans="1:9" ht="15.75" thickBot="1" x14ac:dyDescent="0.3">
      <c r="A121" s="86" t="s">
        <v>45</v>
      </c>
      <c r="B121" s="87"/>
      <c r="C121" s="87"/>
      <c r="D121" s="87"/>
      <c r="E121" s="87"/>
      <c r="F121" s="88"/>
      <c r="G121" s="9">
        <f>SUM(G117:G120)</f>
        <v>0</v>
      </c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93" t="s">
        <v>78</v>
      </c>
      <c r="B123" s="93"/>
      <c r="C123" s="93"/>
      <c r="D123" s="93"/>
      <c r="E123" s="93"/>
      <c r="F123" s="93"/>
      <c r="G123" s="93"/>
      <c r="H123" s="93"/>
      <c r="I123" s="5"/>
    </row>
    <row r="124" spans="1:9" ht="15.75" thickBot="1" x14ac:dyDescent="0.3">
      <c r="A124" s="5"/>
      <c r="B124" s="5"/>
      <c r="C124" s="5"/>
      <c r="D124" s="5"/>
      <c r="E124" s="5"/>
      <c r="F124" s="5"/>
      <c r="G124" s="5"/>
      <c r="H124" s="5"/>
      <c r="I124" s="5"/>
    </row>
    <row r="125" spans="1:9" ht="30.75" thickBot="1" x14ac:dyDescent="0.3">
      <c r="A125" s="10">
        <v>6</v>
      </c>
      <c r="B125" s="11" t="s">
        <v>79</v>
      </c>
      <c r="C125" s="12"/>
      <c r="D125" s="12"/>
      <c r="E125" s="12"/>
      <c r="F125" s="13"/>
      <c r="G125" s="13" t="s">
        <v>35</v>
      </c>
      <c r="H125" s="13" t="s">
        <v>16</v>
      </c>
      <c r="I125" s="5"/>
    </row>
    <row r="126" spans="1:9" ht="15.75" thickBot="1" x14ac:dyDescent="0.3">
      <c r="A126" s="6" t="s">
        <v>4</v>
      </c>
      <c r="B126" s="3" t="s">
        <v>80</v>
      </c>
      <c r="C126" s="4"/>
      <c r="D126" s="4"/>
      <c r="E126" s="4"/>
      <c r="F126" s="8"/>
      <c r="G126" s="28">
        <f>'[1]Variáveis-chave MO_Insumos'!C12</f>
        <v>0</v>
      </c>
      <c r="H126" s="9">
        <f>+G126*$G$143</f>
        <v>0</v>
      </c>
      <c r="I126" s="23" t="s">
        <v>81</v>
      </c>
    </row>
    <row r="127" spans="1:9" ht="15.75" thickBot="1" x14ac:dyDescent="0.3">
      <c r="A127" s="6" t="s">
        <v>6</v>
      </c>
      <c r="B127" s="3" t="s">
        <v>82</v>
      </c>
      <c r="C127" s="4"/>
      <c r="D127" s="4"/>
      <c r="E127" s="4"/>
      <c r="F127" s="8"/>
      <c r="G127" s="28">
        <f>'[1]Variáveis-chave MO_Insumos'!C13</f>
        <v>0</v>
      </c>
      <c r="H127" s="9">
        <f>+G127*(G143+H126)</f>
        <v>0</v>
      </c>
      <c r="I127" s="5"/>
    </row>
    <row r="128" spans="1:9" ht="15.75" thickBot="1" x14ac:dyDescent="0.3">
      <c r="A128" s="6" t="s">
        <v>8</v>
      </c>
      <c r="B128" s="3" t="s">
        <v>83</v>
      </c>
      <c r="C128" s="4"/>
      <c r="D128" s="4"/>
      <c r="E128" s="4"/>
      <c r="F128" s="8"/>
      <c r="G128" s="24">
        <f>SUM(G129:G132)</f>
        <v>0.13150000000000001</v>
      </c>
      <c r="H128" s="9">
        <f>SUM(H129:H132)</f>
        <v>1115.1439485771702</v>
      </c>
      <c r="I128" s="5"/>
    </row>
    <row r="129" spans="1:9" ht="15.75" thickBot="1" x14ac:dyDescent="0.3">
      <c r="A129" s="6"/>
      <c r="B129" s="3" t="s">
        <v>84</v>
      </c>
      <c r="C129" s="4"/>
      <c r="D129" s="4"/>
      <c r="E129" s="4"/>
      <c r="F129" s="8"/>
      <c r="G129" s="24">
        <v>3.6499999999999998E-2</v>
      </c>
      <c r="H129" s="9">
        <f>+G129*G145</f>
        <v>309.52664732370124</v>
      </c>
      <c r="I129" s="5"/>
    </row>
    <row r="130" spans="1:9" ht="15.75" thickBot="1" x14ac:dyDescent="0.3">
      <c r="A130" s="6"/>
      <c r="B130" s="3" t="s">
        <v>85</v>
      </c>
      <c r="C130" s="4"/>
      <c r="D130" s="4"/>
      <c r="E130" s="4"/>
      <c r="F130" s="8"/>
      <c r="G130" s="24"/>
      <c r="H130" s="9"/>
      <c r="I130" s="5"/>
    </row>
    <row r="131" spans="1:9" ht="15.75" thickBot="1" x14ac:dyDescent="0.3">
      <c r="A131" s="6"/>
      <c r="B131" s="3" t="s">
        <v>86</v>
      </c>
      <c r="C131" s="4"/>
      <c r="D131" s="4"/>
      <c r="E131" s="4"/>
      <c r="F131" s="8"/>
      <c r="G131" s="24">
        <v>0.05</v>
      </c>
      <c r="H131" s="9">
        <f>+G131*G145</f>
        <v>424.00910592287846</v>
      </c>
      <c r="I131" s="5"/>
    </row>
    <row r="132" spans="1:9" ht="15.75" thickBot="1" x14ac:dyDescent="0.3">
      <c r="A132" s="6"/>
      <c r="B132" s="3" t="s">
        <v>87</v>
      </c>
      <c r="C132" s="4"/>
      <c r="D132" s="4"/>
      <c r="E132" s="4"/>
      <c r="F132" s="8"/>
      <c r="G132" s="24">
        <v>4.4999999999999998E-2</v>
      </c>
      <c r="H132" s="9">
        <f>+G132*G145</f>
        <v>381.6081953305906</v>
      </c>
      <c r="I132" s="5"/>
    </row>
    <row r="133" spans="1:9" ht="15.75" thickBot="1" x14ac:dyDescent="0.3">
      <c r="A133" s="86" t="s">
        <v>45</v>
      </c>
      <c r="B133" s="87"/>
      <c r="C133" s="87"/>
      <c r="D133" s="87"/>
      <c r="E133" s="87"/>
      <c r="F133" s="88"/>
      <c r="G133" s="25"/>
      <c r="H133" s="9">
        <f>+H126+H127+H128</f>
        <v>1115.1439485771702</v>
      </c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93" t="s">
        <v>112</v>
      </c>
      <c r="B135" s="93"/>
      <c r="C135" s="93"/>
      <c r="D135" s="93"/>
      <c r="E135" s="93"/>
      <c r="F135" s="93"/>
      <c r="G135" s="93"/>
      <c r="H135" s="5"/>
      <c r="I135" s="5"/>
    </row>
    <row r="136" spans="1:9" ht="15.75" thickBot="1" x14ac:dyDescent="0.3">
      <c r="A136" s="5"/>
      <c r="B136" s="5"/>
      <c r="C136" s="5"/>
      <c r="D136" s="5"/>
      <c r="E136" s="5"/>
      <c r="F136" s="5"/>
      <c r="G136" s="5"/>
      <c r="H136" s="5"/>
      <c r="I136" s="5"/>
    </row>
    <row r="137" spans="1:9" ht="15.75" thickBot="1" x14ac:dyDescent="0.3">
      <c r="A137" s="83" t="s">
        <v>88</v>
      </c>
      <c r="B137" s="84"/>
      <c r="C137" s="84"/>
      <c r="D137" s="84"/>
      <c r="E137" s="84"/>
      <c r="F137" s="85"/>
      <c r="G137" s="13" t="s">
        <v>16</v>
      </c>
      <c r="H137" s="5"/>
      <c r="I137" s="5"/>
    </row>
    <row r="138" spans="1:9" ht="15.75" thickBot="1" x14ac:dyDescent="0.3">
      <c r="A138" s="6" t="s">
        <v>4</v>
      </c>
      <c r="B138" s="3" t="s">
        <v>14</v>
      </c>
      <c r="C138" s="4"/>
      <c r="D138" s="4"/>
      <c r="E138" s="4"/>
      <c r="F138" s="8"/>
      <c r="G138" s="9">
        <f>G32</f>
        <v>4232.6414999999997</v>
      </c>
      <c r="H138" s="5"/>
      <c r="I138" s="5"/>
    </row>
    <row r="139" spans="1:9" ht="15.75" thickBot="1" x14ac:dyDescent="0.3">
      <c r="A139" s="6" t="s">
        <v>6</v>
      </c>
      <c r="B139" s="3" t="s">
        <v>25</v>
      </c>
      <c r="C139" s="4"/>
      <c r="D139" s="4"/>
      <c r="E139" s="4"/>
      <c r="F139" s="8"/>
      <c r="G139" s="9">
        <f>G73</f>
        <v>2615.9052047297</v>
      </c>
      <c r="H139" s="5"/>
      <c r="I139" s="5"/>
    </row>
    <row r="140" spans="1:9" ht="15.75" thickBot="1" x14ac:dyDescent="0.3">
      <c r="A140" s="6" t="s">
        <v>8</v>
      </c>
      <c r="B140" s="3" t="s">
        <v>53</v>
      </c>
      <c r="C140" s="4"/>
      <c r="D140" s="4"/>
      <c r="E140" s="4"/>
      <c r="F140" s="8"/>
      <c r="G140" s="9">
        <f>G84</f>
        <v>22.087616403599995</v>
      </c>
      <c r="H140" s="5"/>
      <c r="I140" s="5"/>
    </row>
    <row r="141" spans="1:9" ht="15.75" thickBot="1" x14ac:dyDescent="0.3">
      <c r="A141" s="6" t="s">
        <v>10</v>
      </c>
      <c r="B141" s="3" t="s">
        <v>60</v>
      </c>
      <c r="C141" s="4"/>
      <c r="D141" s="4"/>
      <c r="E141" s="4"/>
      <c r="F141" s="8"/>
      <c r="G141" s="9">
        <f>G112</f>
        <v>494.40384874709997</v>
      </c>
      <c r="H141" s="5"/>
      <c r="I141" s="5"/>
    </row>
    <row r="142" spans="1:9" ht="15.75" thickBot="1" x14ac:dyDescent="0.3">
      <c r="A142" s="6" t="s">
        <v>12</v>
      </c>
      <c r="B142" s="3" t="s">
        <v>72</v>
      </c>
      <c r="C142" s="4"/>
      <c r="D142" s="4"/>
      <c r="E142" s="4"/>
      <c r="F142" s="8"/>
      <c r="G142" s="9">
        <f>G121</f>
        <v>0</v>
      </c>
      <c r="H142" s="5"/>
      <c r="I142" s="5"/>
    </row>
    <row r="143" spans="1:9" ht="15.75" thickBot="1" x14ac:dyDescent="0.3">
      <c r="A143" s="86" t="s">
        <v>89</v>
      </c>
      <c r="B143" s="87"/>
      <c r="C143" s="87"/>
      <c r="D143" s="87"/>
      <c r="E143" s="87"/>
      <c r="F143" s="88"/>
      <c r="G143" s="9">
        <f>SUM(G138:G142)</f>
        <v>7365.0381698803994</v>
      </c>
      <c r="H143" s="23" t="s">
        <v>90</v>
      </c>
      <c r="I143" s="5"/>
    </row>
    <row r="144" spans="1:9" ht="15.75" thickBot="1" x14ac:dyDescent="0.3">
      <c r="A144" s="6" t="s">
        <v>40</v>
      </c>
      <c r="B144" s="3" t="s">
        <v>91</v>
      </c>
      <c r="C144" s="4"/>
      <c r="D144" s="4"/>
      <c r="E144" s="4"/>
      <c r="F144" s="8"/>
      <c r="G144" s="9">
        <f>H133</f>
        <v>1115.1439485771702</v>
      </c>
      <c r="H144" s="5"/>
      <c r="I144" s="5"/>
    </row>
    <row r="145" spans="1:9" ht="15.75" thickBot="1" x14ac:dyDescent="0.3">
      <c r="A145" s="86" t="s">
        <v>113</v>
      </c>
      <c r="B145" s="87"/>
      <c r="C145" s="87"/>
      <c r="D145" s="87"/>
      <c r="E145" s="87"/>
      <c r="F145" s="88"/>
      <c r="G145" s="9">
        <f>+(G143+H126+H127)/(1-G128)</f>
        <v>8480.1821184575692</v>
      </c>
      <c r="H145" s="23" t="s">
        <v>92</v>
      </c>
      <c r="I145" s="5"/>
    </row>
    <row r="146" spans="1:9" x14ac:dyDescent="0.25">
      <c r="A146" s="5"/>
      <c r="B146" s="5"/>
      <c r="C146" s="5"/>
      <c r="D146" s="5"/>
      <c r="E146" s="5"/>
      <c r="F146" s="5"/>
      <c r="G146" s="26">
        <f>+G143+G144</f>
        <v>8480.1821184575692</v>
      </c>
      <c r="H146" s="5" t="s">
        <v>93</v>
      </c>
      <c r="I146" s="5"/>
    </row>
  </sheetData>
  <mergeCells count="44">
    <mergeCell ref="F18:G18"/>
    <mergeCell ref="A1:H4"/>
    <mergeCell ref="A5:H5"/>
    <mergeCell ref="A6:H6"/>
    <mergeCell ref="A7:H7"/>
    <mergeCell ref="E9:F9"/>
    <mergeCell ref="C10:G10"/>
    <mergeCell ref="E11:F11"/>
    <mergeCell ref="C12:G12"/>
    <mergeCell ref="E13:F13"/>
    <mergeCell ref="A15:G15"/>
    <mergeCell ref="D17:G17"/>
    <mergeCell ref="A65:F65"/>
    <mergeCell ref="D20:G20"/>
    <mergeCell ref="E21:G21"/>
    <mergeCell ref="A23:H23"/>
    <mergeCell ref="A32:F32"/>
    <mergeCell ref="A34:H34"/>
    <mergeCell ref="A36:G36"/>
    <mergeCell ref="A41:E41"/>
    <mergeCell ref="A43:F43"/>
    <mergeCell ref="A45:H45"/>
    <mergeCell ref="A56:F56"/>
    <mergeCell ref="A58:G58"/>
    <mergeCell ref="A112:F112"/>
    <mergeCell ref="A67:G67"/>
    <mergeCell ref="A73:F73"/>
    <mergeCell ref="A75:G75"/>
    <mergeCell ref="A84:F84"/>
    <mergeCell ref="A86:G86"/>
    <mergeCell ref="A88:G88"/>
    <mergeCell ref="A97:F97"/>
    <mergeCell ref="A99:G99"/>
    <mergeCell ref="A103:F103"/>
    <mergeCell ref="A105:G105"/>
    <mergeCell ref="A110:E110"/>
    <mergeCell ref="A143:F143"/>
    <mergeCell ref="A145:F145"/>
    <mergeCell ref="A114:G114"/>
    <mergeCell ref="A121:F121"/>
    <mergeCell ref="A123:H123"/>
    <mergeCell ref="A133:F133"/>
    <mergeCell ref="A135:G135"/>
    <mergeCell ref="A137:F13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2</vt:i4>
      </vt:variant>
    </vt:vector>
  </HeadingPairs>
  <TitlesOfParts>
    <vt:vector size="19" baseType="lpstr">
      <vt:lpstr>Proposta Comercial</vt:lpstr>
      <vt:lpstr>Plan Coord do Serv</vt:lpstr>
      <vt:lpstr>Plan Enc Geral Const Civil</vt:lpstr>
      <vt:lpstr>Plan Enc Geral Elétrica</vt:lpstr>
      <vt:lpstr>Plan Tec Cab Estrut</vt:lpstr>
      <vt:lpstr>Plan Bomb Hidr Manut</vt:lpstr>
      <vt:lpstr>Plan Meio Ofic Bomb Hidr</vt:lpstr>
      <vt:lpstr>Plan Eletric Manut</vt:lpstr>
      <vt:lpstr>Plan Marceneiro</vt:lpstr>
      <vt:lpstr>Plan Mec de Refrig</vt:lpstr>
      <vt:lpstr>Plan Meio Ofic de Refrig</vt:lpstr>
      <vt:lpstr>Plan Pedreiro</vt:lpstr>
      <vt:lpstr>Plan Meio Ofic Pedreiro</vt:lpstr>
      <vt:lpstr>Plan Pintor</vt:lpstr>
      <vt:lpstr>Plan Meio Ofic Pintor</vt:lpstr>
      <vt:lpstr>Plan Insp de Qualid</vt:lpstr>
      <vt:lpstr>Plan Sold oxigás, elétr, tig</vt:lpstr>
      <vt:lpstr>'Proposta Comercial'!Area_de_impressao</vt:lpstr>
      <vt:lpstr>'Proposta Comercial'!Titulos_de_impressao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Damásio</dc:creator>
  <cp:lastModifiedBy>André Damásio</cp:lastModifiedBy>
  <cp:lastPrinted>2025-05-28T12:10:24Z</cp:lastPrinted>
  <dcterms:created xsi:type="dcterms:W3CDTF">2023-11-06T17:56:10Z</dcterms:created>
  <dcterms:modified xsi:type="dcterms:W3CDTF">2025-05-28T17:41:22Z</dcterms:modified>
</cp:coreProperties>
</file>